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3440" windowHeight="9720" firstSheet="1" activeTab="1"/>
  </bookViews>
  <sheets>
    <sheet name="7 programa" sheetId="24" state="hidden" r:id="rId1"/>
    <sheet name="Aiškinamoji lentelė" sheetId="23" r:id="rId2"/>
  </sheets>
  <definedNames>
    <definedName name="_xlnm.Print_Area" localSheetId="0">'7 programa'!$A$1:$M$306</definedName>
    <definedName name="_xlnm.Print_Area" localSheetId="1">'Aiškinamoji lentelė'!$A$1:$Q$302</definedName>
    <definedName name="_xlnm.Print_Titles" localSheetId="0">'7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269" i="23" l="1"/>
  <c r="G298" i="24"/>
  <c r="I303" i="24"/>
  <c r="I302" i="24"/>
  <c r="I301" i="24"/>
  <c r="I300" i="24"/>
  <c r="I298" i="24"/>
  <c r="I297" i="24"/>
  <c r="I296" i="24"/>
  <c r="I295" i="24"/>
  <c r="I294" i="24"/>
  <c r="I293" i="24"/>
  <c r="I292" i="24"/>
  <c r="I291" i="24"/>
  <c r="I290" i="24"/>
  <c r="I289" i="24"/>
  <c r="I288" i="24"/>
  <c r="I287" i="24"/>
  <c r="I286" i="24"/>
  <c r="I285" i="24"/>
  <c r="I284" i="24"/>
  <c r="I283" i="24"/>
  <c r="H303" i="24"/>
  <c r="H302" i="24"/>
  <c r="H301" i="24"/>
  <c r="H300" i="24"/>
  <c r="H298" i="24"/>
  <c r="H297" i="24"/>
  <c r="H296" i="24"/>
  <c r="H295" i="24"/>
  <c r="H294" i="24"/>
  <c r="H293" i="24"/>
  <c r="H292" i="24"/>
  <c r="H291" i="24"/>
  <c r="H290" i="24"/>
  <c r="H289" i="24"/>
  <c r="H288" i="24"/>
  <c r="H287" i="24"/>
  <c r="H286" i="24"/>
  <c r="H285" i="24"/>
  <c r="H284" i="24"/>
  <c r="H283" i="24"/>
  <c r="G303" i="24"/>
  <c r="G302" i="24"/>
  <c r="G301" i="24"/>
  <c r="G300" i="24"/>
  <c r="G297" i="24"/>
  <c r="G296" i="24"/>
  <c r="G295" i="24"/>
  <c r="G294" i="24"/>
  <c r="G293" i="24"/>
  <c r="G292" i="24"/>
  <c r="G291" i="24"/>
  <c r="G290" i="24"/>
  <c r="G289" i="24"/>
  <c r="G288" i="24"/>
  <c r="G287" i="24"/>
  <c r="G286" i="24"/>
  <c r="G285" i="24"/>
  <c r="G284" i="24"/>
  <c r="G283" i="24"/>
  <c r="H138" i="24"/>
  <c r="I138" i="24"/>
  <c r="G138" i="24"/>
  <c r="Q26" i="24"/>
  <c r="R26" i="24"/>
  <c r="R27" i="24" s="1"/>
  <c r="R28" i="24" s="1"/>
  <c r="P26" i="24"/>
  <c r="P27" i="24" s="1"/>
  <c r="P28" i="24" s="1"/>
  <c r="Q27" i="24"/>
  <c r="Q25" i="24"/>
  <c r="R25" i="24"/>
  <c r="P25" i="24"/>
  <c r="Q24" i="24"/>
  <c r="R24" i="24"/>
  <c r="P24" i="24"/>
  <c r="Q23" i="24"/>
  <c r="R23" i="24"/>
  <c r="P23" i="24"/>
  <c r="Q22" i="24"/>
  <c r="R22" i="24"/>
  <c r="P22" i="24"/>
  <c r="Q21" i="24"/>
  <c r="R21" i="24"/>
  <c r="P21" i="24"/>
  <c r="Q20" i="24"/>
  <c r="R20" i="24"/>
  <c r="P20" i="24"/>
  <c r="Q19" i="24"/>
  <c r="R19" i="24"/>
  <c r="P19" i="24"/>
  <c r="Q18" i="24"/>
  <c r="R18" i="24"/>
  <c r="P18" i="24"/>
  <c r="Q17" i="24"/>
  <c r="R17" i="24"/>
  <c r="P17" i="24"/>
  <c r="I274" i="24"/>
  <c r="H274" i="24"/>
  <c r="G274" i="24"/>
  <c r="Q263" i="24"/>
  <c r="R263" i="24"/>
  <c r="P263" i="24"/>
  <c r="Q264" i="24"/>
  <c r="R264" i="24"/>
  <c r="P264" i="24"/>
  <c r="Q262" i="24"/>
  <c r="R262" i="24"/>
  <c r="P262" i="24"/>
  <c r="Q261" i="24"/>
  <c r="Q265" i="24" s="1"/>
  <c r="R261" i="24"/>
  <c r="R265" i="24" s="1"/>
  <c r="P261" i="24"/>
  <c r="P265" i="24" s="1"/>
  <c r="P266" i="24" s="1"/>
  <c r="I258" i="24"/>
  <c r="H258" i="24"/>
  <c r="G258" i="24"/>
  <c r="P248" i="24" s="1"/>
  <c r="P247" i="24"/>
  <c r="Q246" i="24"/>
  <c r="R246" i="24"/>
  <c r="P246" i="24"/>
  <c r="Q245" i="24"/>
  <c r="Q247" i="24" s="1"/>
  <c r="R245" i="24"/>
  <c r="R247" i="24" s="1"/>
  <c r="P245" i="24"/>
  <c r="H244" i="24"/>
  <c r="I244" i="24"/>
  <c r="G244" i="24"/>
  <c r="Q223" i="24"/>
  <c r="R223" i="24"/>
  <c r="P223" i="24"/>
  <c r="Q222" i="24"/>
  <c r="R222" i="24"/>
  <c r="P222" i="24"/>
  <c r="Q221" i="24"/>
  <c r="R221" i="24"/>
  <c r="P221" i="24"/>
  <c r="Q220" i="24"/>
  <c r="R220" i="24"/>
  <c r="P220" i="24"/>
  <c r="Q219" i="24"/>
  <c r="R219" i="24"/>
  <c r="P219" i="24"/>
  <c r="Q218" i="24"/>
  <c r="R218" i="24"/>
  <c r="P218" i="24"/>
  <c r="Q217" i="24"/>
  <c r="Q224" i="24" s="1"/>
  <c r="R217" i="24"/>
  <c r="R224" i="24" s="1"/>
  <c r="I214" i="24"/>
  <c r="H214" i="24"/>
  <c r="G214" i="24"/>
  <c r="Q195" i="24"/>
  <c r="Q194" i="24"/>
  <c r="R194" i="24"/>
  <c r="R195" i="24" s="1"/>
  <c r="P194" i="24"/>
  <c r="Q193" i="24"/>
  <c r="R193" i="24"/>
  <c r="P193" i="24"/>
  <c r="H190" i="24"/>
  <c r="I190" i="24"/>
  <c r="G190" i="24"/>
  <c r="R163" i="24"/>
  <c r="Q162" i="24"/>
  <c r="R162" i="24"/>
  <c r="P162" i="24"/>
  <c r="Q161" i="24"/>
  <c r="Q163" i="24" s="1"/>
  <c r="R161" i="24"/>
  <c r="P161" i="24"/>
  <c r="I160" i="24"/>
  <c r="H160" i="24"/>
  <c r="G160" i="24"/>
  <c r="Q139" i="24"/>
  <c r="P139" i="24"/>
  <c r="Q141" i="24"/>
  <c r="R141" i="24"/>
  <c r="P141" i="24"/>
  <c r="Q140" i="24"/>
  <c r="R140" i="24"/>
  <c r="P140" i="24"/>
  <c r="Q28" i="24" l="1"/>
  <c r="Q164" i="24"/>
  <c r="P195" i="24"/>
  <c r="R225" i="24"/>
  <c r="Q248" i="24"/>
  <c r="Q142" i="24"/>
  <c r="P163" i="24"/>
  <c r="Q225" i="24"/>
  <c r="R248" i="24"/>
  <c r="R266" i="24"/>
  <c r="R196" i="24"/>
  <c r="Q266" i="24"/>
  <c r="P164" i="24"/>
  <c r="P196" i="24"/>
  <c r="P142" i="24"/>
  <c r="R164" i="24"/>
  <c r="Q196" i="24"/>
  <c r="Q143" i="24"/>
  <c r="P143" i="24"/>
  <c r="K265" i="24"/>
  <c r="G241" i="24"/>
  <c r="G240" i="24"/>
  <c r="P217" i="24" s="1"/>
  <c r="P224" i="24" s="1"/>
  <c r="P225" i="24" s="1"/>
  <c r="I215" i="24"/>
  <c r="H215" i="24"/>
  <c r="G215" i="24"/>
  <c r="I158" i="24"/>
  <c r="R139" i="24" s="1"/>
  <c r="R142" i="24" s="1"/>
  <c r="R143" i="24" s="1"/>
  <c r="H135" i="24"/>
  <c r="H104" i="24"/>
  <c r="I94" i="24"/>
  <c r="H94" i="24"/>
  <c r="G94" i="24"/>
  <c r="I28" i="24"/>
  <c r="R16" i="24" s="1"/>
  <c r="Q16" i="24" l="1"/>
  <c r="P16" i="24"/>
  <c r="G299" i="24"/>
  <c r="H299" i="24"/>
  <c r="I299" i="24"/>
  <c r="H191" i="24"/>
  <c r="I282" i="24"/>
  <c r="I281" i="24" s="1"/>
  <c r="I259" i="24"/>
  <c r="H259" i="24"/>
  <c r="I191" i="24"/>
  <c r="G259" i="24"/>
  <c r="G191" i="24"/>
  <c r="G282" i="24"/>
  <c r="G281" i="24" s="1"/>
  <c r="H282" i="24"/>
  <c r="H281" i="24" s="1"/>
  <c r="I30" i="23"/>
  <c r="H304" i="24" l="1"/>
  <c r="G304" i="24"/>
  <c r="I304" i="24"/>
  <c r="H275" i="24"/>
  <c r="H276" i="24" s="1"/>
  <c r="I275" i="24"/>
  <c r="I276" i="24" s="1"/>
  <c r="G275" i="24"/>
  <c r="G276" i="24" s="1"/>
  <c r="L292" i="23"/>
  <c r="K292" i="23"/>
  <c r="J292" i="23"/>
  <c r="J286" i="23"/>
  <c r="I286" i="23"/>
  <c r="I292" i="23"/>
  <c r="O260" i="23" l="1"/>
  <c r="I41" i="23" l="1"/>
  <c r="I27" i="23"/>
  <c r="I23" i="23"/>
  <c r="K102" i="23" l="1"/>
  <c r="L19" i="23" l="1"/>
  <c r="L255" i="23" l="1"/>
  <c r="I135" i="23" l="1"/>
  <c r="I131" i="23"/>
  <c r="J238" i="23" l="1"/>
  <c r="J237" i="23"/>
  <c r="K133" i="23"/>
  <c r="L92" i="23"/>
  <c r="K92" i="23"/>
  <c r="J92" i="23"/>
  <c r="K136" i="23" l="1"/>
  <c r="J156" i="23"/>
  <c r="I77" i="23" l="1"/>
  <c r="I72" i="23"/>
  <c r="I260" i="23" l="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charset val="1"/>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J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45" authorId="2" shapeId="0">
      <text>
        <r>
          <rPr>
            <sz val="9"/>
            <color indexed="81"/>
            <rFont val="Tahoma"/>
            <family val="2"/>
            <charset val="186"/>
          </rPr>
          <t xml:space="preserve">Perkeliama atsiskaitymui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J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J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J72" authorId="2" shapeId="0">
      <text>
        <r>
          <rPr>
            <sz val="9"/>
            <color indexed="81"/>
            <rFont val="Tahoma"/>
            <family val="2"/>
            <charset val="186"/>
          </rPr>
          <t xml:space="preserve">2024 m. - 2025 m. viešosios infrastruktūros TP rengimas
</t>
        </r>
      </text>
    </comment>
    <comment ref="K77" authorId="2" shapeId="0">
      <text>
        <r>
          <rPr>
            <sz val="9"/>
            <color indexed="81"/>
            <rFont val="Tahoma"/>
            <family val="2"/>
            <charset val="186"/>
          </rPr>
          <t xml:space="preserve">2022 m. bus įrengtas Dangės skvero fontanas
</t>
        </r>
      </text>
    </comment>
    <comment ref="K78" authorId="2" shapeId="0">
      <text>
        <r>
          <rPr>
            <sz val="9"/>
            <color indexed="81"/>
            <rFont val="Tahoma"/>
            <family val="2"/>
            <charset val="186"/>
          </rPr>
          <t>Poilsio parkas - 3 vnt.
Ąžuolyno giraitė - 3 vnt.</t>
        </r>
      </text>
    </comment>
    <comment ref="J79" authorId="2" shapeId="0">
      <text>
        <r>
          <rPr>
            <sz val="9"/>
            <color indexed="81"/>
            <rFont val="Tahoma"/>
            <family val="2"/>
            <charset val="186"/>
          </rPr>
          <t>Lietuvininkų aikštė - 13,3 tūkst. Eur
Prie "Meridiano" - 14,2 tūkst. Eur
Teatro aikštė - 14,8 tūkst. Eur</t>
        </r>
      </text>
    </comment>
    <comment ref="K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L79" authorId="2" shapeId="0">
      <text>
        <r>
          <rPr>
            <sz val="9"/>
            <color indexed="81"/>
            <rFont val="Tahoma"/>
            <family val="2"/>
            <charset val="186"/>
          </rPr>
          <t>Teatro aikštėje</t>
        </r>
      </text>
    </comment>
    <comment ref="K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K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J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K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K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L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sz val="9"/>
            <color indexed="81"/>
            <rFont val="Tahoma"/>
            <family val="2"/>
            <charset val="186"/>
          </rPr>
          <t xml:space="preserve">Pirmas tyrimas numatytas apie gegužės 6 d., tačiau  manoma, kad taip anksti sezonas neprasidės, todėl vieno tyrimo atsisakyta.
</t>
        </r>
      </text>
    </comment>
    <comment ref="L121" authorId="2" shapeId="0">
      <text>
        <r>
          <rPr>
            <sz val="9"/>
            <color indexed="81"/>
            <rFont val="Tahoma"/>
            <family val="2"/>
            <charset val="186"/>
          </rPr>
          <t xml:space="preserve">1. Vandens motociklas 
</t>
        </r>
      </text>
    </comment>
    <comment ref="M121" authorId="2" shapeId="0">
      <text>
        <r>
          <rPr>
            <sz val="9"/>
            <color indexed="81"/>
            <rFont val="Tahoma"/>
            <family val="2"/>
            <charset val="186"/>
          </rPr>
          <t xml:space="preserve">1. Keturratis 
</t>
        </r>
      </text>
    </comment>
    <comment ref="K122"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3"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4"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6" authorId="1" shapeId="0">
      <text>
        <r>
          <rPr>
            <sz val="9"/>
            <color indexed="81"/>
            <rFont val="Tahoma"/>
            <family val="2"/>
            <charset val="186"/>
          </rPr>
          <t>P-1.2.3.1</t>
        </r>
      </text>
    </comment>
    <comment ref="J127" authorId="1" shapeId="0">
      <text>
        <r>
          <rPr>
            <sz val="9"/>
            <color indexed="81"/>
            <rFont val="Tahoma"/>
            <family val="2"/>
            <charset val="186"/>
          </rPr>
          <t>Viešieji tualetai: Stovyklų g. 4 –21,79 m2; Kopų g. 1A (I Melnragė) – 87,25 m2;</t>
        </r>
      </text>
    </comment>
    <comment ref="E132" authorId="1" shapeId="0">
      <text>
        <r>
          <rPr>
            <sz val="9"/>
            <color indexed="81"/>
            <rFont val="Tahoma"/>
            <family val="2"/>
            <charset val="186"/>
          </rPr>
          <t xml:space="preserve">P-1.2.1.1., 1.2.1.2., 1.2.1.5.
</t>
        </r>
      </text>
    </comment>
    <comment ref="K132"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L132" authorId="7" shapeId="0">
      <text>
        <r>
          <rPr>
            <sz val="9"/>
            <color indexed="81"/>
            <rFont val="Tahoma"/>
            <family val="2"/>
            <charset val="186"/>
          </rPr>
          <t>Konteinerinių WC pastatymas -Smiltynės g. 14A, 14B, 14C</t>
        </r>
      </text>
    </comment>
    <comment ref="E135" authorId="1" shapeId="0">
      <text>
        <r>
          <rPr>
            <sz val="9"/>
            <color indexed="81"/>
            <rFont val="Tahoma"/>
            <family val="2"/>
            <charset val="186"/>
          </rPr>
          <t xml:space="preserve">P-1.2.1.1., 1.2.1.2., 1.2.1.5.
</t>
        </r>
      </text>
    </comment>
    <comment ref="E137" authorId="1" shapeId="0">
      <text>
        <r>
          <rPr>
            <sz val="9"/>
            <color indexed="81"/>
            <rFont val="Tahoma"/>
            <family val="2"/>
            <charset val="186"/>
          </rPr>
          <t xml:space="preserve">P-1.2.1.1., 1.2.1.2., 1.2.1.5.
</t>
        </r>
      </text>
    </comment>
    <comment ref="K151"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3" authorId="4" shapeId="0">
      <text>
        <r>
          <rPr>
            <sz val="9"/>
            <color indexed="81"/>
            <rFont val="Tahoma"/>
            <family val="2"/>
            <charset val="186"/>
          </rPr>
          <t>P-3.3.2.4.</t>
        </r>
      </text>
    </comment>
    <comment ref="E165" authorId="4" shapeId="0">
      <text>
        <r>
          <rPr>
            <sz val="9"/>
            <color indexed="81"/>
            <rFont val="Tahoma"/>
            <family val="2"/>
            <charset val="186"/>
          </rPr>
          <t>P-3.3.2.4.</t>
        </r>
      </text>
    </comment>
    <comment ref="E169" authorId="4" shapeId="0">
      <text>
        <r>
          <rPr>
            <sz val="9"/>
            <color indexed="81"/>
            <rFont val="Tahoma"/>
            <family val="2"/>
            <charset val="186"/>
          </rPr>
          <t>P-3.3.2.4.</t>
        </r>
      </text>
    </comment>
    <comment ref="K170"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7" authorId="4" shapeId="0">
      <text>
        <r>
          <rPr>
            <sz val="9"/>
            <color indexed="81"/>
            <rFont val="Tahoma"/>
            <family val="2"/>
            <charset val="186"/>
          </rPr>
          <t>P-3.3.2.4.</t>
        </r>
      </text>
    </comment>
    <comment ref="E198" authorId="4" shapeId="0">
      <text>
        <r>
          <rPr>
            <sz val="9"/>
            <color indexed="81"/>
            <rFont val="Tahoma"/>
            <family val="2"/>
            <charset val="186"/>
          </rPr>
          <t>P-3.2.2.6.</t>
        </r>
      </text>
    </comment>
    <comment ref="D211" authorId="8" shapeId="0">
      <text>
        <r>
          <rPr>
            <sz val="9"/>
            <color indexed="81"/>
            <rFont val="Tahoma"/>
            <family val="2"/>
            <charset val="186"/>
          </rPr>
          <t>2021–2030</t>
        </r>
        <r>
          <rPr>
            <sz val="9"/>
            <color indexed="81"/>
            <rFont val="Tahoma"/>
            <family val="2"/>
            <charset val="186"/>
          </rPr>
          <t xml:space="preserve">
</t>
        </r>
      </text>
    </comment>
    <comment ref="E211" authorId="4" shapeId="0">
      <text>
        <r>
          <rPr>
            <sz val="9"/>
            <color indexed="81"/>
            <rFont val="Tahoma"/>
            <family val="2"/>
            <charset val="186"/>
          </rPr>
          <t>P-3.2.2.6.</t>
        </r>
      </text>
    </comment>
    <comment ref="E225" authorId="4" shapeId="0">
      <text>
        <r>
          <rPr>
            <sz val="9"/>
            <color indexed="81"/>
            <rFont val="Tahoma"/>
            <family val="2"/>
            <charset val="186"/>
          </rPr>
          <t>P-3.2.2.1.; 3.3.2.4.</t>
        </r>
      </text>
    </comment>
    <comment ref="E226"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30" authorId="2" shapeId="0">
      <text>
        <r>
          <rPr>
            <sz val="9"/>
            <color indexed="81"/>
            <rFont val="Tahoma"/>
            <family val="2"/>
            <charset val="186"/>
          </rPr>
          <t>(146 000 m²)</t>
        </r>
        <r>
          <rPr>
            <sz val="9"/>
            <color indexed="81"/>
            <rFont val="Tahoma"/>
            <family val="2"/>
            <charset val="186"/>
          </rPr>
          <t xml:space="preserve">
</t>
        </r>
      </text>
    </comment>
    <comment ref="K230"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31" authorId="0" shapeId="0">
      <text>
        <r>
          <rPr>
            <sz val="9"/>
            <color indexed="81"/>
            <rFont val="Tahoma"/>
            <family val="2"/>
            <charset val="186"/>
          </rPr>
          <t>P-3.2.2.1.</t>
        </r>
      </text>
    </comment>
    <comment ref="E232"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8" authorId="4" shapeId="0">
      <text>
        <r>
          <rPr>
            <sz val="9"/>
            <color indexed="81"/>
            <rFont val="Tahoma"/>
            <family val="2"/>
            <charset val="186"/>
          </rPr>
          <t>P-2.4.2.; 3.2.2.5.</t>
        </r>
      </text>
    </comment>
    <comment ref="E245" authorId="4" shapeId="0">
      <text>
        <r>
          <rPr>
            <sz val="9"/>
            <color indexed="81"/>
            <rFont val="Tahoma"/>
            <family val="2"/>
            <charset val="186"/>
          </rPr>
          <t>P-2.4.3.5.</t>
        </r>
      </text>
    </comment>
    <comment ref="K265"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6" authorId="2" shapeId="0">
      <text>
        <r>
          <rPr>
            <sz val="9"/>
            <color indexed="81"/>
            <rFont val="Tahoma"/>
            <family val="2"/>
            <charset val="186"/>
          </rPr>
          <t>P-3.3.3.4.</t>
        </r>
      </text>
    </comment>
    <comment ref="E268" authorId="2" shapeId="0">
      <text>
        <r>
          <rPr>
            <sz val="9"/>
            <color indexed="81"/>
            <rFont val="Tahoma"/>
            <family val="2"/>
            <charset val="186"/>
          </rPr>
          <t>P-3.2.2.7</t>
        </r>
      </text>
    </comment>
    <comment ref="E269"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<sst xmlns="http://schemas.openxmlformats.org/spreadsheetml/2006/main" count="1393" uniqueCount="357">
  <si>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</si>
  <si>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</si>
  <si>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</si>
  <si>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</si>
  <si>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</si>
  <si>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</si>
  <si>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</si>
  <si>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</si>
  <si>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</si>
  <si>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</si>
  <si>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</si>
  <si>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</si>
  <si>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</si>
  <si>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</si>
  <si>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</si>
  <si>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</si>
  <si>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</si>
  <si>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</si>
  <si>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</si>
  <si>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</si>
  <si>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</si>
  <si>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</si>
  <si>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</si>
  <si>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</si>
  <si>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</si>
  <si>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</si>
  <si>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</si>
  <si>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</si>
  <si>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</si>
  <si>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</si>
  <si>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</si>
  <si>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</si>
  <si>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</si>
  <si>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</si>
  <si>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</si>
  <si>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</si>
  <si>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</si>
  <si>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</si>
  <si>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</si>
  <si>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</si>
  <si>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</si>
  <si>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</si>
  <si>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</si>
  <si>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</si>
  <si>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</si>
  <si>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</si>
  <si>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</si>
  <si>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</si>
  <si>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</si>
  <si>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</si>
  <si>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</si>
  <si>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</si>
  <si>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</si>
  <si>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</si>
  <si>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</si>
  <si>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</si>
  <si>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</si>
  <si>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</si>
  <si>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</si>
  <si>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</si>
  <si>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</si>
  <si>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</si>
  <si>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</si>
  <si>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</si>
  <si>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</si>
  <si>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</si>
  <si>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</si>
  <si>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</si>
  <si>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</si>
  <si>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</si>
  <si>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</si>
  <si>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</si>
  <si>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</si>
  <si>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</si>
  <si>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</si>
  <si>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</si>
  <si>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</si>
  <si>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</si>
  <si>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</si>
  <si>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</si>
  <si>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</si>
  <si>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</si>
  <si>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</si>
  <si>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</si>
  <si>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</si>
  <si>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</si>
  <si>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</si>
  <si>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</si>
  <si>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</si>
  <si>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</si>
  <si>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</si>
  <si>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</si>
  <si>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</si>
  <si>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</si>
  <si>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</si>
  <si>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</si>
  <si>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</si>
  <si>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</si>
  <si>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</si>
  <si>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</si>
  <si>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</si>
  <si>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</si>
  <si>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</si>
  <si>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</si>
  <si>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</si>
  <si>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</si>
  <si>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</si>
  <si>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</si>
  <si>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</si>
  <si>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</si>
  <si>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</si>
  <si>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</si>
  <si>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</si>
  <si>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</si>
  <si>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</si>
  <si>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</si>
  <si>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</si>
  <si>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</si>
  <si>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</si>
  <si>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</si>
  <si>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</si>
  <si>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</si>
  <si>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</si>
  <si>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</si>
  <si>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</si>
  <si>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</si>
  <si>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</si>
  <si>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</si>
  <si>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</si>
  <si>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</si>
  <si>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</si>
  <si>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</si>
  <si>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</si>
  <si>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</si>
  <si>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</si>
  <si>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</si>
  <si>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</si>
  <si>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</si>
  <si>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</si>
  <si>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</si>
  <si>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</si>
  <si>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</si>
  <si>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</si>
  <si>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</si>
  <si>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</si>
  <si>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</si>
  <si>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</si>
  <si>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</si>
  <si>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</si>
  <si>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</si>
  <si>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</si>
  <si>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</si>
  <si>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</si>
  <si>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</si>
  <si>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</si>
  <si>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</si>
  <si>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</si>
  <si>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</si>
  <si>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</si>
  <si>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</si>
  <si>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</si>
  <si>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</si>
  <si>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</si>
  <si>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</si>
  <si>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</si>
  <si>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</si>
  <si>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</si>
  <si>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</si>
  <si>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</si>
  <si>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</si>
  <si>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</si>
  <si>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</si>
  <si>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</si>
  <si>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</si>
  <si>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</si>
  <si>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</si>
  <si>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</si>
  <si>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</si>
  <si>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</si>
  <si>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</si>
  <si>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</si>
  <si>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</si>
  <si>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</si>
  <si>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</si>
  <si>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</si>
  <si>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</si>
  <si>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</si>
  <si>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</si>
  <si>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</si>
  <si>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</si>
  <si>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</si>
  <si>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</si>
  <si>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</si>
  <si>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</si>
  <si>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</si>
  <si>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</si>
  <si>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</si>
  <si>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</si>
  <si>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</si>
  <si>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</si>
  <si>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</si>
  <si>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</si>
  <si>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</si>
  <si>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</si>
  <si>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</si>
  <si>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</si>
  <si>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</si>
  <si>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</si>
  <si>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</si>
  <si>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</si>
  <si>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</si>
  <si>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</si>
  <si>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</si>
  <si>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</si>
  <si>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</si>
  <si>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</si>
  <si>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</si>
  <si>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</si>
  <si>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</si>
  <si>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</si>
  <si>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</si>
  <si>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</si>
  <si>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</si>
  <si>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</si>
  <si>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</si>
  <si>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</si>
  <si>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</si>
  <si>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</si>
  <si>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</si>
  <si>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</si>
  <si>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</si>
  <si>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</si>
  <si>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</si>
  <si>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</si>
  <si>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</si>
  <si>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</si>
  <si>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</si>
  <si>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</si>
  <si>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</si>
  <si>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</si>
  <si>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</si>
  <si>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</si>
  <si>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</si>
  <si>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</si>
  <si>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</si>
  <si>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</si>
  <si>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</si>
  <si>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</si>
  <si>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</si>
  <si>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</si>
  <si>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</si>
  <si>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</si>
  <si>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</si>
  <si>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</si>
  <si>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</si>
  <si>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</si>
  <si>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</si>
  <si>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</si>
  <si>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</si>
  <si>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</si>
  <si>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</si>
  <si>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</si>
  <si>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</si>
  <si>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</si>
  <si>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</si>
  <si>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</si>
  <si>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</si>
  <si>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</si>
  <si>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</si>
  <si>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</si>
  <si>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</si>
  <si>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</si>
  <si>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</si>
  <si>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</si>
  <si>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</si>
  <si>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</si>
  <si>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</si>
  <si>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</si>
  <si>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</si>
  <si>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</si>
  <si>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</si>
  <si>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</si>
  <si>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</si>
  <si>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</si>
  <si>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</si>
  <si>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</si>
  <si>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</si>
  <si>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</si>
  <si>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</si>
  <si>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</si>
  <si>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</si>
  <si>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</si>
  <si>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</si>
  <si>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</si>
  <si>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</si>
  <si>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</si>
  <si>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</si>
  <si>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</si>
  <si>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</si>
  <si>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</si>
  <si>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</si>
  <si>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</si>
  <si>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</si>
  <si>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</si>
  <si>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</si>
  <si>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</si>
  <si>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</si>
  <si>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</si>
  <si>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</si>
  <si>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</si>
  <si>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</si>
  <si>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</si>
  <si>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</si>
  <si>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</si>
  <si>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</si>
  <si>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</si>
  <si>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</si>
  <si>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</si>
  <si>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</si>
  <si>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</si>
  <si>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</si>
  <si>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</si>
  <si>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</si>
  <si>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</si>
  <si>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</si>
  <si>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</si>
  <si>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</si>
  <si>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</si>
  <si>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</si>
  <si>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</si>
  <si>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</si>
  <si>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</si>
  <si>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</si>
  <si>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</si>
  <si>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</si>
  <si>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</si>
  <si>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</si>
  <si>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</si>
  <si>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</si>
  <si>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 N - nauja priemonė, T - tęstinė priemonė, I - investicijų projektas</t>
  </si>
  <si>
    <t xml:space="preserve">Klaipėdos miesto savivaldybės miesto infrastruktūros objektų priežiūros ir modernizavimo programos (Nr. 07) aprašymo </t>
  </si>
  <si>
    <t>priedas</t>
  </si>
  <si>
    <t>SB'</t>
  </si>
  <si>
    <t>SB(SP)'</t>
  </si>
  <si>
    <t>SB(L)'</t>
  </si>
  <si>
    <t>SB(SPI)'</t>
  </si>
  <si>
    <t>SB(SPIL)'</t>
  </si>
  <si>
    <t>SB(P)'</t>
  </si>
  <si>
    <t>ES'</t>
  </si>
  <si>
    <t>SB(VB)'</t>
  </si>
  <si>
    <t>SB(VBL)'</t>
  </si>
  <si>
    <t>SB(ES)'</t>
  </si>
  <si>
    <t>SB(ESL)'</t>
  </si>
  <si>
    <t>Kt'</t>
  </si>
  <si>
    <t>SB(SPL)'</t>
  </si>
  <si>
    <t>SB(KPP)'</t>
  </si>
  <si>
    <t xml:space="preserve">P
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</si>
</sst>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6"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9"/>
      <color indexed="81"/>
      <name val="Tahoma"/>
      <charset val="1"/>
    </font>
    <font>
      <sz val="10"/>
      <color theme="0"/>
      <name val="Times New Roman"/>
      <family val="1"/>
      <charset val="186"/>
    </font>
    <font>
      <sz val="10"/>
      <color theme="0"/>
      <name val="Times New Roman"/>
      <family val="1"/>
    </font>
    <font>
      <sz val="10"/>
      <color theme="0"/>
      <name val="Cambria"/>
      <family val="1"/>
      <charset val="186"/>
    </font>
    <font>
      <sz val="11"/>
      <color theme="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5">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right style="thin">
        <color indexed="64"/>
      </right>
      <top/>
      <bottom style="medium">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537">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8" xfId="0" applyFont="1" applyFill="1" applyBorder="1" applyAlignment="1">
      <alignmen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4" fillId="6" borderId="65" xfId="0" applyFont="1" applyFill="1" applyBorder="1" applyAlignment="1">
      <alignment horizontal="center" vertical="center"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113" xfId="0" applyFont="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24" xfId="0" applyFont="1" applyFill="1" applyBorder="1" applyAlignment="1">
      <alignment horizontal="center" vertical="center"/>
    </xf>
    <xf numFmtId="3" fontId="29" fillId="6" borderId="8" xfId="0" applyNumberFormat="1" applyFont="1" applyFill="1" applyBorder="1" applyAlignment="1">
      <alignment horizontal="center" vertical="top"/>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3" fontId="2" fillId="6" borderId="64"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0" fontId="32" fillId="0" borderId="5" xfId="0" applyFont="1" applyFill="1" applyBorder="1" applyAlignment="1">
      <alignment horizontal="center" vertical="top" wrapText="1"/>
    </xf>
    <xf numFmtId="165" fontId="32" fillId="6" borderId="48" xfId="0" applyNumberFormat="1" applyFont="1" applyFill="1" applyBorder="1" applyAlignment="1">
      <alignment horizontal="center" vertical="top"/>
    </xf>
    <xf numFmtId="165" fontId="32" fillId="6" borderId="39" xfId="0" applyNumberFormat="1" applyFont="1" applyFill="1" applyBorder="1" applyAlignment="1">
      <alignment horizontal="center" vertical="top"/>
    </xf>
    <xf numFmtId="165" fontId="32" fillId="6" borderId="1" xfId="0" applyNumberFormat="1" applyFont="1" applyFill="1" applyBorder="1" applyAlignment="1">
      <alignment horizontal="center" vertical="top"/>
    </xf>
    <xf numFmtId="0" fontId="32" fillId="6" borderId="74" xfId="0" applyFont="1" applyFill="1" applyBorder="1" applyAlignment="1">
      <alignment horizontal="center" vertical="top" wrapText="1"/>
    </xf>
    <xf numFmtId="165" fontId="32" fillId="6" borderId="69" xfId="0" applyNumberFormat="1" applyFont="1" applyFill="1" applyBorder="1" applyAlignment="1">
      <alignment horizontal="center" vertical="top"/>
    </xf>
    <xf numFmtId="165" fontId="32" fillId="6" borderId="70" xfId="0" applyNumberFormat="1" applyFont="1" applyFill="1" applyBorder="1" applyAlignment="1">
      <alignment horizontal="center" vertical="top"/>
    </xf>
    <xf numFmtId="165" fontId="32" fillId="6" borderId="82" xfId="0" applyNumberFormat="1" applyFont="1" applyFill="1" applyBorder="1" applyAlignment="1">
      <alignment horizontal="center" vertical="top"/>
    </xf>
    <xf numFmtId="165" fontId="32" fillId="6" borderId="16" xfId="0" applyNumberFormat="1" applyFont="1" applyFill="1" applyBorder="1" applyAlignment="1">
      <alignment horizontal="center" vertical="top"/>
    </xf>
    <xf numFmtId="165" fontId="32" fillId="6" borderId="33" xfId="0" applyNumberFormat="1" applyFont="1" applyFill="1" applyBorder="1" applyAlignment="1">
      <alignment horizontal="center" vertical="top"/>
    </xf>
    <xf numFmtId="0" fontId="32" fillId="6" borderId="8" xfId="0" applyFont="1" applyFill="1" applyBorder="1" applyAlignment="1">
      <alignment horizontal="center" vertical="top" wrapText="1"/>
    </xf>
    <xf numFmtId="165" fontId="32" fillId="6" borderId="9" xfId="0" applyNumberFormat="1" applyFont="1" applyFill="1" applyBorder="1" applyAlignment="1">
      <alignment horizontal="center" vertical="top"/>
    </xf>
    <xf numFmtId="165" fontId="32" fillId="6" borderId="13" xfId="0" applyNumberFormat="1" applyFont="1" applyFill="1" applyBorder="1" applyAlignment="1">
      <alignment horizontal="center" vertical="top"/>
    </xf>
    <xf numFmtId="165" fontId="32" fillId="6" borderId="14" xfId="0" applyNumberFormat="1" applyFont="1" applyFill="1" applyBorder="1" applyAlignment="1">
      <alignment horizontal="center" vertical="top"/>
    </xf>
    <xf numFmtId="0" fontId="32" fillId="0" borderId="8" xfId="0" applyFont="1" applyFill="1" applyBorder="1" applyAlignment="1">
      <alignment horizontal="center" vertical="top" wrapText="1"/>
    </xf>
    <xf numFmtId="165" fontId="32" fillId="6" borderId="30" xfId="0" applyNumberFormat="1" applyFont="1" applyFill="1" applyBorder="1" applyAlignment="1">
      <alignment horizontal="center" vertical="top"/>
    </xf>
    <xf numFmtId="0" fontId="32" fillId="6" borderId="8" xfId="0" applyFont="1" applyFill="1" applyBorder="1" applyAlignment="1">
      <alignment horizontal="center" vertical="top"/>
    </xf>
    <xf numFmtId="0" fontId="32" fillId="6" borderId="18" xfId="0" applyFont="1" applyFill="1" applyBorder="1" applyAlignment="1">
      <alignment horizontal="center" vertical="top"/>
    </xf>
    <xf numFmtId="165" fontId="32" fillId="6" borderId="22" xfId="0" applyNumberFormat="1" applyFont="1" applyFill="1" applyBorder="1" applyAlignment="1">
      <alignment horizontal="center" vertical="top"/>
    </xf>
    <xf numFmtId="165" fontId="32" fillId="6" borderId="25" xfId="0" applyNumberFormat="1" applyFont="1" applyFill="1" applyBorder="1" applyAlignment="1">
      <alignment horizontal="center" vertical="top"/>
    </xf>
    <xf numFmtId="165" fontId="32" fillId="6" borderId="24" xfId="0" applyNumberFormat="1" applyFont="1" applyFill="1" applyBorder="1" applyAlignment="1">
      <alignment horizontal="center" vertical="top"/>
    </xf>
    <xf numFmtId="0" fontId="32" fillId="6" borderId="5" xfId="0" applyFont="1" applyFill="1" applyBorder="1" applyAlignment="1">
      <alignment horizontal="center" vertical="top" wrapText="1"/>
    </xf>
    <xf numFmtId="165" fontId="32" fillId="6" borderId="36" xfId="0" applyNumberFormat="1" applyFont="1" applyFill="1" applyBorder="1" applyAlignment="1">
      <alignment horizontal="center" vertical="top"/>
    </xf>
    <xf numFmtId="0" fontId="32" fillId="6" borderId="18" xfId="0" applyFont="1" applyFill="1" applyBorder="1" applyAlignment="1">
      <alignment horizontal="center" vertical="top" wrapText="1"/>
    </xf>
    <xf numFmtId="165" fontId="32" fillId="6" borderId="0" xfId="0" applyNumberFormat="1" applyFont="1" applyFill="1" applyBorder="1" applyAlignment="1">
      <alignment horizontal="center" vertical="top"/>
    </xf>
    <xf numFmtId="165" fontId="32" fillId="6" borderId="42"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32" fillId="6" borderId="40" xfId="0" applyNumberFormat="1" applyFont="1" applyFill="1" applyBorder="1" applyAlignment="1">
      <alignment horizontal="center" vertical="top"/>
    </xf>
    <xf numFmtId="165" fontId="32" fillId="6" borderId="68" xfId="0" applyNumberFormat="1" applyFont="1" applyFill="1" applyBorder="1" applyAlignment="1">
      <alignment horizontal="center" vertical="top"/>
    </xf>
    <xf numFmtId="165" fontId="32" fillId="6" borderId="61" xfId="0" applyNumberFormat="1" applyFont="1" applyFill="1" applyBorder="1" applyAlignment="1">
      <alignment horizontal="center" vertical="top"/>
    </xf>
    <xf numFmtId="0" fontId="32" fillId="0" borderId="55" xfId="0" applyFont="1" applyBorder="1" applyAlignment="1">
      <alignment horizontal="center" vertical="top"/>
    </xf>
    <xf numFmtId="0" fontId="32" fillId="0" borderId="22" xfId="0" applyFont="1" applyBorder="1" applyAlignment="1">
      <alignment vertical="top"/>
    </xf>
    <xf numFmtId="0" fontId="32" fillId="6" borderId="17" xfId="0" applyFont="1" applyFill="1" applyBorder="1" applyAlignment="1">
      <alignment horizontal="center" vertical="top" wrapText="1"/>
    </xf>
    <xf numFmtId="165" fontId="32" fillId="6" borderId="12" xfId="0" applyNumberFormat="1" applyFont="1" applyFill="1" applyBorder="1" applyAlignment="1">
      <alignment horizontal="center" vertical="top"/>
    </xf>
    <xf numFmtId="165" fontId="32" fillId="6" borderId="2" xfId="0" applyNumberFormat="1" applyFont="1" applyFill="1" applyBorder="1" applyAlignment="1">
      <alignment horizontal="center" vertical="top"/>
    </xf>
    <xf numFmtId="165" fontId="32" fillId="6" borderId="94" xfId="0" applyNumberFormat="1" applyFont="1" applyFill="1" applyBorder="1" applyAlignment="1">
      <alignment horizontal="center" vertical="top"/>
    </xf>
    <xf numFmtId="0" fontId="32" fillId="6" borderId="31" xfId="0" applyFont="1" applyFill="1" applyBorder="1" applyAlignment="1">
      <alignment horizontal="center" vertical="top" wrapText="1"/>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32" fillId="6" borderId="5" xfId="0" applyFont="1" applyFill="1" applyBorder="1" applyAlignment="1">
      <alignment horizontal="center" vertical="top"/>
    </xf>
    <xf numFmtId="165" fontId="32" fillId="6" borderId="44" xfId="0" applyNumberFormat="1" applyFont="1" applyFill="1" applyBorder="1" applyAlignment="1">
      <alignment horizontal="center" vertical="top"/>
    </xf>
    <xf numFmtId="0" fontId="32" fillId="6" borderId="5" xfId="0" applyFont="1" applyFill="1" applyBorder="1" applyAlignment="1">
      <alignment horizontal="center" vertical="center"/>
    </xf>
    <xf numFmtId="165" fontId="32" fillId="6" borderId="31" xfId="0" applyNumberFormat="1" applyFont="1" applyFill="1" applyBorder="1" applyAlignment="1">
      <alignment horizontal="center" vertical="top"/>
    </xf>
    <xf numFmtId="0" fontId="32" fillId="6" borderId="8" xfId="0" applyFont="1" applyFill="1" applyBorder="1" applyAlignment="1">
      <alignment horizontal="center" vertical="center"/>
    </xf>
    <xf numFmtId="165" fontId="2" fillId="2" borderId="7"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32" fillId="0" borderId="12" xfId="0" applyNumberFormat="1" applyFont="1" applyFill="1" applyBorder="1" applyAlignment="1">
      <alignment horizontal="center" vertical="top"/>
    </xf>
    <xf numFmtId="165" fontId="32" fillId="0" borderId="2" xfId="0" applyNumberFormat="1" applyFont="1" applyFill="1" applyBorder="1" applyAlignment="1">
      <alignment horizontal="center" vertical="top"/>
    </xf>
    <xf numFmtId="165" fontId="32" fillId="0" borderId="34" xfId="0" applyNumberFormat="1" applyFont="1" applyFill="1" applyBorder="1" applyAlignment="1">
      <alignment horizontal="center" vertical="top"/>
    </xf>
    <xf numFmtId="165" fontId="32" fillId="0" borderId="9" xfId="0" applyNumberFormat="1" applyFont="1" applyFill="1" applyBorder="1" applyAlignment="1">
      <alignment horizontal="center" vertical="top"/>
    </xf>
    <xf numFmtId="165" fontId="32" fillId="0" borderId="13" xfId="0" applyNumberFormat="1" applyFont="1" applyFill="1" applyBorder="1" applyAlignment="1">
      <alignment horizontal="center" vertical="top"/>
    </xf>
    <xf numFmtId="165" fontId="32" fillId="0" borderId="0" xfId="0" applyNumberFormat="1" applyFont="1" applyFill="1" applyBorder="1" applyAlignment="1">
      <alignment horizontal="center" vertical="top"/>
    </xf>
    <xf numFmtId="0" fontId="32" fillId="0" borderId="17" xfId="0" applyFont="1" applyFill="1" applyBorder="1" applyAlignment="1">
      <alignment horizontal="center" vertical="top" wrapText="1"/>
    </xf>
    <xf numFmtId="164" fontId="32" fillId="6" borderId="12" xfId="0" applyNumberFormat="1" applyFont="1" applyFill="1" applyBorder="1" applyAlignment="1">
      <alignment horizontal="center" vertical="top" wrapText="1"/>
    </xf>
    <xf numFmtId="164" fontId="32" fillId="6" borderId="2" xfId="0" applyNumberFormat="1" applyFont="1" applyFill="1" applyBorder="1" applyAlignment="1">
      <alignment horizontal="center" vertical="top" wrapText="1"/>
    </xf>
    <xf numFmtId="164" fontId="32" fillId="6" borderId="29" xfId="0" applyNumberFormat="1" applyFont="1" applyFill="1" applyBorder="1" applyAlignment="1">
      <alignment horizontal="center" vertical="top" wrapText="1"/>
    </xf>
    <xf numFmtId="164" fontId="32" fillId="6" borderId="48" xfId="0" applyNumberFormat="1" applyFont="1" applyFill="1" applyBorder="1" applyAlignment="1">
      <alignment horizontal="center" vertical="top" wrapText="1"/>
    </xf>
    <xf numFmtId="164" fontId="32" fillId="6" borderId="16" xfId="0" applyNumberFormat="1" applyFont="1" applyFill="1" applyBorder="1" applyAlignment="1">
      <alignment horizontal="center" vertical="top" wrapText="1"/>
    </xf>
    <xf numFmtId="164" fontId="32" fillId="6" borderId="33" xfId="0" applyNumberFormat="1" applyFont="1" applyFill="1" applyBorder="1" applyAlignment="1">
      <alignment horizontal="center" vertical="top" wrapText="1"/>
    </xf>
    <xf numFmtId="3" fontId="33" fillId="6" borderId="5" xfId="0" applyNumberFormat="1" applyFont="1" applyFill="1" applyBorder="1" applyAlignment="1">
      <alignment horizontal="center" vertical="top"/>
    </xf>
    <xf numFmtId="165" fontId="33" fillId="6" borderId="36" xfId="0" applyNumberFormat="1" applyFont="1" applyFill="1" applyBorder="1" applyAlignment="1">
      <alignment horizontal="center" vertical="top"/>
    </xf>
    <xf numFmtId="165" fontId="33" fillId="6" borderId="16" xfId="0" applyNumberFormat="1" applyFont="1" applyFill="1" applyBorder="1" applyAlignment="1">
      <alignment horizontal="center" vertical="top"/>
    </xf>
    <xf numFmtId="165" fontId="33" fillId="6" borderId="30" xfId="0" applyNumberFormat="1" applyFont="1" applyFill="1" applyBorder="1" applyAlignment="1">
      <alignment horizontal="center" vertical="top"/>
    </xf>
    <xf numFmtId="3" fontId="33" fillId="6" borderId="18" xfId="0" applyNumberFormat="1" applyFont="1" applyFill="1" applyBorder="1" applyAlignment="1">
      <alignment horizontal="center" vertical="top"/>
    </xf>
    <xf numFmtId="165" fontId="33" fillId="6" borderId="22" xfId="0" applyNumberFormat="1" applyFont="1" applyFill="1" applyBorder="1" applyAlignment="1">
      <alignment horizontal="center" vertical="top"/>
    </xf>
    <xf numFmtId="165" fontId="33" fillId="6" borderId="25" xfId="0" applyNumberFormat="1" applyFont="1" applyFill="1" applyBorder="1" applyAlignment="1">
      <alignment horizontal="center" vertical="top"/>
    </xf>
    <xf numFmtId="165" fontId="33" fillId="6" borderId="24" xfId="0" applyNumberFormat="1" applyFont="1" applyFill="1" applyBorder="1" applyAlignment="1">
      <alignment horizontal="center" vertical="top"/>
    </xf>
    <xf numFmtId="0" fontId="33" fillId="6" borderId="5" xfId="0" applyFont="1" applyFill="1" applyBorder="1" applyAlignment="1">
      <alignment horizontal="center" vertical="top" wrapText="1"/>
    </xf>
    <xf numFmtId="165" fontId="33" fillId="6" borderId="43" xfId="0" applyNumberFormat="1" applyFont="1" applyFill="1" applyBorder="1" applyAlignment="1">
      <alignment horizontal="center" vertical="top"/>
    </xf>
    <xf numFmtId="164" fontId="33" fillId="12" borderId="22" xfId="0" applyNumberFormat="1" applyFont="1" applyFill="1" applyBorder="1" applyAlignment="1">
      <alignment horizontal="center" vertical="top"/>
    </xf>
    <xf numFmtId="164" fontId="33" fillId="12" borderId="25" xfId="0" applyNumberFormat="1" applyFont="1" applyFill="1" applyBorder="1" applyAlignment="1">
      <alignment horizontal="center" vertical="top"/>
    </xf>
    <xf numFmtId="164" fontId="33" fillId="12" borderId="24" xfId="0" applyNumberFormat="1" applyFont="1" applyFill="1" applyBorder="1" applyAlignment="1">
      <alignment horizontal="center" vertical="top"/>
    </xf>
    <xf numFmtId="165" fontId="33" fillId="6" borderId="9" xfId="0" applyNumberFormat="1" applyFont="1" applyFill="1" applyBorder="1" applyAlignment="1">
      <alignment horizontal="center" vertical="top"/>
    </xf>
    <xf numFmtId="165" fontId="33" fillId="6" borderId="13" xfId="0" applyNumberFormat="1" applyFont="1" applyFill="1" applyBorder="1" applyAlignment="1">
      <alignment horizontal="center" vertical="top"/>
    </xf>
    <xf numFmtId="165" fontId="33" fillId="6" borderId="0" xfId="0" applyNumberFormat="1" applyFont="1" applyFill="1" applyBorder="1" applyAlignment="1">
      <alignment horizontal="center" vertical="top"/>
    </xf>
    <xf numFmtId="0" fontId="33" fillId="6" borderId="8" xfId="0" applyFont="1" applyFill="1" applyBorder="1" applyAlignment="1">
      <alignment horizontal="center" vertical="top" wrapText="1"/>
    </xf>
    <xf numFmtId="0" fontId="33" fillId="6" borderId="18" xfId="0" applyFont="1" applyFill="1" applyBorder="1" applyAlignment="1">
      <alignment horizontal="center" vertical="top" wrapText="1"/>
    </xf>
    <xf numFmtId="165" fontId="33" fillId="6" borderId="1" xfId="0" applyNumberFormat="1" applyFont="1" applyFill="1" applyBorder="1" applyAlignment="1">
      <alignment horizontal="center" vertical="top"/>
    </xf>
    <xf numFmtId="165" fontId="33" fillId="6" borderId="40" xfId="0" applyNumberFormat="1" applyFont="1" applyFill="1" applyBorder="1" applyAlignment="1">
      <alignment horizontal="center" vertical="top"/>
    </xf>
    <xf numFmtId="165" fontId="4" fillId="8" borderId="26"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32" fillId="6" borderId="5" xfId="0" applyNumberFormat="1" applyFont="1" applyFill="1" applyBorder="1" applyAlignment="1">
      <alignment horizontal="center" vertical="top" wrapText="1"/>
    </xf>
    <xf numFmtId="165" fontId="32" fillId="6" borderId="36" xfId="0" applyNumberFormat="1" applyFont="1" applyFill="1" applyBorder="1" applyAlignment="1">
      <alignment horizontal="center" vertical="top" wrapText="1"/>
    </xf>
    <xf numFmtId="165" fontId="32" fillId="6" borderId="16" xfId="0" applyNumberFormat="1" applyFont="1" applyFill="1" applyBorder="1" applyAlignment="1">
      <alignment horizontal="center" vertical="top" wrapText="1"/>
    </xf>
    <xf numFmtId="165" fontId="32" fillId="6" borderId="1" xfId="0" applyNumberFormat="1" applyFont="1" applyFill="1" applyBorder="1" applyAlignment="1">
      <alignment horizontal="center" vertical="top" wrapText="1"/>
    </xf>
    <xf numFmtId="165" fontId="32" fillId="6" borderId="8" xfId="0" applyNumberFormat="1" applyFont="1" applyFill="1" applyBorder="1" applyAlignment="1">
      <alignment horizontal="center" vertical="top" wrapText="1"/>
    </xf>
    <xf numFmtId="165" fontId="32" fillId="6" borderId="9" xfId="0" applyNumberFormat="1" applyFont="1" applyFill="1" applyBorder="1" applyAlignment="1">
      <alignment horizontal="center" vertical="top" wrapText="1"/>
    </xf>
    <xf numFmtId="165" fontId="32" fillId="6" borderId="41" xfId="0" applyNumberFormat="1" applyFont="1" applyFill="1" applyBorder="1" applyAlignment="1">
      <alignment horizontal="center" vertical="top" wrapText="1"/>
    </xf>
    <xf numFmtId="165" fontId="32" fillId="6" borderId="14" xfId="0" applyNumberFormat="1" applyFont="1" applyFill="1" applyBorder="1" applyAlignment="1">
      <alignment horizontal="center" vertical="top" wrapText="1"/>
    </xf>
    <xf numFmtId="165" fontId="32" fillId="6" borderId="13" xfId="0" applyNumberFormat="1" applyFont="1" applyFill="1" applyBorder="1" applyAlignment="1">
      <alignment horizontal="center" vertical="top" wrapText="1"/>
    </xf>
    <xf numFmtId="165" fontId="32" fillId="6" borderId="30" xfId="0" applyNumberFormat="1" applyFont="1" applyFill="1" applyBorder="1" applyAlignment="1">
      <alignment horizontal="center" vertical="top" wrapText="1"/>
    </xf>
    <xf numFmtId="165" fontId="32" fillId="6" borderId="0" xfId="0" applyNumberFormat="1" applyFont="1" applyFill="1" applyBorder="1" applyAlignment="1">
      <alignment horizontal="center" vertical="top" wrapText="1"/>
    </xf>
    <xf numFmtId="165" fontId="32" fillId="6" borderId="18" xfId="0" applyNumberFormat="1" applyFont="1" applyFill="1" applyBorder="1" applyAlignment="1">
      <alignment horizontal="center" vertical="top"/>
    </xf>
    <xf numFmtId="165" fontId="32" fillId="6" borderId="15" xfId="0" applyNumberFormat="1" applyFont="1" applyFill="1" applyBorder="1" applyAlignment="1">
      <alignment horizontal="center" vertical="top"/>
    </xf>
    <xf numFmtId="165" fontId="32" fillId="6" borderId="73" xfId="0" applyNumberFormat="1" applyFont="1" applyFill="1" applyBorder="1" applyAlignment="1">
      <alignment horizontal="center" vertical="top" wrapText="1"/>
    </xf>
    <xf numFmtId="165" fontId="32" fillId="6" borderId="18" xfId="0" applyNumberFormat="1" applyFont="1" applyFill="1" applyBorder="1" applyAlignment="1">
      <alignment horizontal="center" vertical="top" wrapText="1"/>
    </xf>
    <xf numFmtId="165" fontId="32" fillId="6" borderId="70" xfId="0" applyNumberFormat="1" applyFont="1" applyFill="1" applyBorder="1" applyAlignment="1">
      <alignment horizontal="center" vertical="top" wrapText="1"/>
    </xf>
    <xf numFmtId="165" fontId="32" fillId="6" borderId="24" xfId="0" applyNumberFormat="1" applyFont="1" applyFill="1" applyBorder="1" applyAlignment="1">
      <alignment horizontal="center" vertical="top" wrapText="1"/>
    </xf>
    <xf numFmtId="0" fontId="32" fillId="0" borderId="8" xfId="0" applyFont="1" applyBorder="1" applyAlignment="1">
      <alignment horizontal="center" vertical="top"/>
    </xf>
    <xf numFmtId="0" fontId="32" fillId="0" borderId="9" xfId="0" applyFont="1" applyBorder="1" applyAlignment="1">
      <alignment vertical="top"/>
    </xf>
    <xf numFmtId="164" fontId="32" fillId="0" borderId="13" xfId="0" applyNumberFormat="1" applyFont="1" applyBorder="1" applyAlignment="1">
      <alignment horizontal="center" vertical="top"/>
    </xf>
    <xf numFmtId="0" fontId="32" fillId="0" borderId="18" xfId="0" applyFont="1" applyBorder="1" applyAlignment="1">
      <alignment vertical="top"/>
    </xf>
    <xf numFmtId="0" fontId="32" fillId="0" borderId="25" xfId="0" applyFont="1" applyBorder="1" applyAlignment="1">
      <alignment vertical="top"/>
    </xf>
    <xf numFmtId="0" fontId="32" fillId="0" borderId="0" xfId="0" applyFont="1" applyAlignment="1">
      <alignment vertical="top"/>
    </xf>
    <xf numFmtId="0" fontId="32" fillId="0" borderId="31" xfId="0" applyFont="1" applyBorder="1" applyAlignment="1">
      <alignment vertical="top"/>
    </xf>
    <xf numFmtId="0" fontId="32" fillId="0" borderId="18" xfId="0" applyFont="1" applyBorder="1" applyAlignment="1">
      <alignment horizontal="center" vertical="top"/>
    </xf>
    <xf numFmtId="0" fontId="32" fillId="0" borderId="15" xfId="0" applyFont="1" applyBorder="1" applyAlignment="1">
      <alignment vertical="top"/>
    </xf>
    <xf numFmtId="0" fontId="32" fillId="0" borderId="46" xfId="0" applyFont="1" applyBorder="1" applyAlignment="1">
      <alignment vertical="top"/>
    </xf>
    <xf numFmtId="0" fontId="32" fillId="0" borderId="1" xfId="0" applyFont="1" applyBorder="1" applyAlignment="1">
      <alignment vertical="top"/>
    </xf>
    <xf numFmtId="0" fontId="32" fillId="0" borderId="16" xfId="0" applyFont="1" applyBorder="1" applyAlignment="1">
      <alignment vertical="top"/>
    </xf>
    <xf numFmtId="0" fontId="32" fillId="6" borderId="9" xfId="0" applyFont="1" applyFill="1" applyBorder="1" applyAlignment="1">
      <alignment vertical="top"/>
    </xf>
    <xf numFmtId="164" fontId="32" fillId="6" borderId="9" xfId="0" applyNumberFormat="1" applyFont="1" applyFill="1" applyBorder="1" applyAlignment="1">
      <alignment horizontal="center" vertical="top"/>
    </xf>
    <xf numFmtId="164" fontId="32" fillId="6" borderId="13" xfId="0" applyNumberFormat="1" applyFont="1" applyFill="1" applyBorder="1" applyAlignment="1">
      <alignment horizontal="center" vertical="top"/>
    </xf>
    <xf numFmtId="164" fontId="32" fillId="6" borderId="14" xfId="0" applyNumberFormat="1" applyFont="1" applyFill="1" applyBorder="1" applyAlignment="1">
      <alignment horizontal="center" vertical="top"/>
    </xf>
    <xf numFmtId="0" fontId="32" fillId="0" borderId="23" xfId="0" applyFont="1" applyBorder="1" applyAlignment="1">
      <alignment vertical="top"/>
    </xf>
    <xf numFmtId="0" fontId="32" fillId="0" borderId="24" xfId="0" applyFont="1" applyBorder="1" applyAlignment="1">
      <alignment vertical="top"/>
    </xf>
    <xf numFmtId="165" fontId="32" fillId="6" borderId="71" xfId="0" applyNumberFormat="1" applyFont="1" applyFill="1" applyBorder="1" applyAlignment="1">
      <alignment horizontal="center" vertical="top"/>
    </xf>
    <xf numFmtId="0" fontId="32" fillId="6" borderId="31" xfId="0" applyFont="1" applyFill="1" applyBorder="1" applyAlignment="1">
      <alignment vertical="top"/>
    </xf>
    <xf numFmtId="0" fontId="32" fillId="0" borderId="13" xfId="0" applyFont="1" applyBorder="1" applyAlignment="1">
      <alignment vertical="top"/>
    </xf>
    <xf numFmtId="0" fontId="32" fillId="6" borderId="46" xfId="0" applyFont="1" applyFill="1" applyBorder="1" applyAlignment="1">
      <alignment vertical="top"/>
    </xf>
    <xf numFmtId="0" fontId="32" fillId="6" borderId="0" xfId="0" applyFont="1" applyFill="1" applyBorder="1" applyAlignment="1">
      <alignment vertical="top"/>
    </xf>
    <xf numFmtId="164" fontId="32" fillId="6" borderId="9" xfId="0" applyNumberFormat="1" applyFont="1" applyFill="1" applyBorder="1" applyAlignment="1">
      <alignment horizontal="center" vertical="top" wrapText="1"/>
    </xf>
    <xf numFmtId="0" fontId="32" fillId="0" borderId="18" xfId="0" applyFont="1" applyFill="1" applyBorder="1" applyAlignment="1">
      <alignment horizontal="center" vertical="top" wrapText="1"/>
    </xf>
    <xf numFmtId="165" fontId="32" fillId="6" borderId="9" xfId="0" applyNumberFormat="1" applyFont="1" applyFill="1" applyBorder="1" applyAlignment="1">
      <alignment horizontal="center" vertical="center"/>
    </xf>
    <xf numFmtId="165" fontId="32" fillId="6" borderId="13" xfId="0" applyNumberFormat="1" applyFont="1" applyFill="1" applyBorder="1" applyAlignment="1">
      <alignment horizontal="center" vertical="center"/>
    </xf>
    <xf numFmtId="165" fontId="32" fillId="6" borderId="1" xfId="0" applyNumberFormat="1" applyFont="1" applyFill="1" applyBorder="1" applyAlignment="1">
      <alignment horizontal="center" vertical="center"/>
    </xf>
    <xf numFmtId="0" fontId="34" fillId="6" borderId="5" xfId="0" applyFont="1" applyFill="1" applyBorder="1" applyAlignment="1">
      <alignment horizontal="center" vertical="top"/>
    </xf>
    <xf numFmtId="165" fontId="32" fillId="6" borderId="43" xfId="0" applyNumberFormat="1" applyFont="1" applyFill="1" applyBorder="1" applyAlignment="1">
      <alignment horizontal="center" vertical="top"/>
    </xf>
    <xf numFmtId="165" fontId="32" fillId="6" borderId="46" xfId="0" applyNumberFormat="1" applyFont="1" applyFill="1" applyBorder="1" applyAlignment="1">
      <alignment horizontal="center" vertical="top"/>
    </xf>
    <xf numFmtId="0" fontId="32" fillId="0" borderId="0" xfId="0" applyFont="1" applyBorder="1" applyAlignment="1">
      <alignment vertical="top"/>
    </xf>
    <xf numFmtId="165" fontId="32" fillId="0" borderId="0" xfId="0" applyNumberFormat="1" applyFont="1" applyBorder="1" applyAlignment="1">
      <alignment vertical="top"/>
    </xf>
    <xf numFmtId="0" fontId="35" fillId="0" borderId="0" xfId="0" applyFont="1" applyBorder="1" applyAlignment="1">
      <alignment vertical="top"/>
    </xf>
    <xf numFmtId="165" fontId="35" fillId="0" borderId="0" xfId="0" applyNumberFormat="1" applyFont="1" applyBorder="1" applyAlignment="1">
      <alignment vertical="top"/>
    </xf>
    <xf numFmtId="164" fontId="32" fillId="0" borderId="0" xfId="0" applyNumberFormat="1" applyFont="1" applyBorder="1" applyAlignment="1">
      <alignment vertical="top"/>
    </xf>
    <xf numFmtId="3" fontId="32"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16" xfId="0" applyFont="1" applyFill="1" applyBorder="1" applyAlignment="1">
      <alignment vertical="top" wrapText="1"/>
    </xf>
    <xf numFmtId="0" fontId="2" fillId="6" borderId="25" xfId="0" applyFont="1" applyFill="1" applyBorder="1" applyAlignment="1">
      <alignmen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13" xfId="0" applyFont="1" applyFill="1" applyBorder="1" applyAlignment="1">
      <alignment vertical="top" wrapText="1"/>
    </xf>
    <xf numFmtId="0" fontId="4" fillId="9" borderId="60" xfId="0"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25" xfId="0" applyFont="1" applyFill="1" applyBorder="1" applyAlignment="1">
      <alignment horizontal="left"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55"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4" fillId="3" borderId="60"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2" fillId="0" borderId="44" xfId="0" applyFont="1" applyBorder="1" applyAlignment="1">
      <alignment horizontal="center" vertical="top"/>
    </xf>
    <xf numFmtId="0" fontId="2" fillId="0" borderId="46" xfId="0" applyFont="1" applyBorder="1" applyAlignment="1">
      <alignment horizontal="center" vertical="top"/>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0" fontId="2" fillId="6" borderId="5" xfId="1" applyFont="1" applyFill="1" applyBorder="1" applyAlignment="1">
      <alignment horizontal="left" vertical="top" wrapText="1"/>
    </xf>
    <xf numFmtId="0" fontId="2" fillId="6" borderId="74" xfId="1" applyFont="1" applyFill="1" applyBorder="1" applyAlignment="1">
      <alignment horizontal="left" vertical="top" wrapText="1"/>
    </xf>
    <xf numFmtId="0" fontId="2" fillId="6" borderId="73" xfId="0" applyFont="1" applyFill="1" applyBorder="1" applyAlignment="1">
      <alignment horizontal="lef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8"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39"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8"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71"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49" fontId="4" fillId="8" borderId="34" xfId="0" applyNumberFormat="1" applyFont="1" applyFill="1" applyBorder="1" applyAlignment="1">
      <alignment horizontal="left" vertical="top"/>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8"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49" fontId="4" fillId="8" borderId="34" xfId="0" applyNumberFormat="1" applyFont="1" applyFill="1" applyBorder="1" applyAlignment="1">
      <alignment horizontal="left" vertical="center"/>
    </xf>
    <xf numFmtId="49" fontId="4" fillId="3" borderId="30"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30" fillId="0" borderId="0" xfId="0" applyFont="1" applyAlignment="1">
      <alignment horizontal="lef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1" xfId="0" applyFont="1" applyBorder="1" applyAlignment="1">
      <alignment horizontal="right"/>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6" xfId="0" applyFont="1" applyFill="1" applyBorder="1" applyAlignment="1">
      <alignment horizontal="center" vertical="top"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2" fillId="6" borderId="46" xfId="0" applyNumberFormat="1" applyFont="1" applyFill="1" applyBorder="1" applyAlignment="1">
      <alignment horizontal="center"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6" fillId="6" borderId="44" xfId="0" applyFont="1" applyFill="1" applyBorder="1" applyAlignment="1">
      <alignment horizontal="center" vertical="top"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6" fillId="0" borderId="25" xfId="0" applyFont="1" applyBorder="1" applyAlignment="1">
      <alignment horizontal="left"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2" fillId="6" borderId="24"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0" fontId="2" fillId="0" borderId="44" xfId="0" applyFont="1" applyFill="1" applyBorder="1" applyAlignment="1">
      <alignment horizontal="center" vertical="center"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4" fillId="6" borderId="13" xfId="0" applyNumberFormat="1" applyFont="1" applyFill="1" applyBorder="1" applyAlignment="1">
      <alignment horizontal="center" vertical="top"/>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11"/>
  <sheetViews>
    <sheetView zoomScaleNormal="100" zoomScaleSheetLayoutView="90" workbookViewId="0">
      <selection activeCell="E177" sqref="E177"/>
    </sheetView>
  </sheetViews>
  <sheetFormatPr defaultColWidth="9.36328125" defaultRowHeight="13" x14ac:dyDescent="0.25"/>
  <cols>
    <col min="1" max="3" width="2.6328125" style="3" customWidth="1"/>
    <col min="4" max="4" width="32" style="3" customWidth="1"/>
    <col min="5" max="5" width="4.36328125" style="8" customWidth="1"/>
    <col min="6" max="6" width="8.36328125" style="14" customWidth="1"/>
    <col min="7" max="9" width="9.36328125" style="3" customWidth="1"/>
    <col min="10" max="10" width="38.453125" style="3" customWidth="1"/>
    <col min="11" max="13" width="6.36328125" style="14" customWidth="1"/>
    <col min="14" max="14" width="9.36328125" style="2"/>
    <col min="15" max="17" width="0" style="2" hidden="1" customWidth="1"/>
    <col min="18" max="18" width="12.08984375" style="2" hidden="1" customWidth="1"/>
    <col min="19" max="16384" width="9.36328125" style="2"/>
  </cols>
  <sheetData>
    <row r="1" spans="1:18" ht="32.25" customHeight="1" x14ac:dyDescent="0.25">
      <c r="G1" s="14"/>
      <c r="H1" s="14"/>
      <c r="I1" s="14"/>
      <c r="J1" s="1469" t="s">
        <v>340</v>
      </c>
      <c r="K1" s="1469"/>
      <c r="L1" s="1469"/>
      <c r="M1" s="1469"/>
    </row>
    <row r="2" spans="1:18" ht="14.25" customHeight="1" x14ac:dyDescent="0.25">
      <c r="G2" s="14"/>
      <c r="H2" s="14"/>
      <c r="I2" s="14"/>
      <c r="J2" s="1469" t="s">
        <v>341</v>
      </c>
      <c r="K2" s="1469"/>
      <c r="L2" s="1469"/>
      <c r="M2" s="1469"/>
    </row>
    <row r="3" spans="1:18" ht="16.25" customHeight="1" x14ac:dyDescent="0.25">
      <c r="G3" s="14"/>
      <c r="H3" s="14"/>
      <c r="I3" s="14"/>
      <c r="J3" s="201"/>
      <c r="K3" s="201"/>
      <c r="L3" s="201"/>
      <c r="M3" s="201"/>
    </row>
    <row r="4" spans="1:18" s="3" customFormat="1" ht="15" customHeight="1" x14ac:dyDescent="0.25">
      <c r="A4" s="1470" t="s">
        <v>338</v>
      </c>
      <c r="B4" s="1470"/>
      <c r="C4" s="1470"/>
      <c r="D4" s="1470"/>
      <c r="E4" s="1470"/>
      <c r="F4" s="1470"/>
      <c r="G4" s="1470"/>
      <c r="H4" s="1470"/>
      <c r="I4" s="1470"/>
      <c r="J4" s="1470"/>
      <c r="K4" s="1470"/>
      <c r="L4" s="1470"/>
      <c r="M4" s="1470"/>
    </row>
    <row r="5" spans="1:18" ht="15" customHeight="1" x14ac:dyDescent="0.25">
      <c r="A5" s="1471" t="s">
        <v>23</v>
      </c>
      <c r="B5" s="1471"/>
      <c r="C5" s="1471"/>
      <c r="D5" s="1471"/>
      <c r="E5" s="1471"/>
      <c r="F5" s="1471"/>
      <c r="G5" s="1471"/>
      <c r="H5" s="1471"/>
      <c r="I5" s="1471"/>
      <c r="J5" s="1471"/>
      <c r="K5" s="1471"/>
      <c r="L5" s="1471"/>
      <c r="M5" s="1471"/>
    </row>
    <row r="6" spans="1:18" ht="15.5" x14ac:dyDescent="0.25">
      <c r="A6" s="1472" t="s">
        <v>76</v>
      </c>
      <c r="B6" s="1472"/>
      <c r="C6" s="1472"/>
      <c r="D6" s="1472"/>
      <c r="E6" s="1472"/>
      <c r="F6" s="1472"/>
      <c r="G6" s="1472"/>
      <c r="H6" s="1472"/>
      <c r="I6" s="1472"/>
      <c r="J6" s="1472"/>
      <c r="K6" s="1472"/>
      <c r="L6" s="1472"/>
      <c r="M6" s="1472"/>
    </row>
    <row r="7" spans="1:18" ht="15.5" x14ac:dyDescent="0.25">
      <c r="E7" s="951"/>
      <c r="F7" s="1066"/>
      <c r="J7" s="934"/>
      <c r="K7" s="1066"/>
      <c r="L7" s="1066"/>
      <c r="M7" s="1066"/>
    </row>
    <row r="8" spans="1:18" ht="18" customHeight="1" thickBot="1" x14ac:dyDescent="0.35">
      <c r="E8" s="951"/>
      <c r="F8" s="137"/>
      <c r="J8" s="934"/>
      <c r="K8" s="2"/>
      <c r="L8" s="1473" t="s">
        <v>73</v>
      </c>
      <c r="M8" s="1473"/>
    </row>
    <row r="9" spans="1:18" s="27" customFormat="1" ht="24.75" customHeight="1" thickBot="1" x14ac:dyDescent="0.3">
      <c r="A9" s="1474" t="s">
        <v>15</v>
      </c>
      <c r="B9" s="1457" t="s">
        <v>0</v>
      </c>
      <c r="C9" s="1457" t="s">
        <v>1</v>
      </c>
      <c r="D9" s="1477" t="s">
        <v>10</v>
      </c>
      <c r="E9" s="1457" t="s">
        <v>221</v>
      </c>
      <c r="F9" s="1460" t="s">
        <v>2</v>
      </c>
      <c r="G9" s="1463" t="s">
        <v>224</v>
      </c>
      <c r="H9" s="1466" t="s">
        <v>318</v>
      </c>
      <c r="I9" s="1444" t="s">
        <v>225</v>
      </c>
      <c r="J9" s="1447" t="s">
        <v>9</v>
      </c>
      <c r="K9" s="1448"/>
      <c r="L9" s="1448"/>
      <c r="M9" s="1449"/>
    </row>
    <row r="10" spans="1:18" s="27" customFormat="1" ht="18.75" customHeight="1" x14ac:dyDescent="0.25">
      <c r="A10" s="1475"/>
      <c r="B10" s="1458"/>
      <c r="C10" s="1458"/>
      <c r="D10" s="1478"/>
      <c r="E10" s="1458"/>
      <c r="F10" s="1461"/>
      <c r="G10" s="1464"/>
      <c r="H10" s="1467"/>
      <c r="I10" s="1445"/>
      <c r="J10" s="1450" t="s">
        <v>10</v>
      </c>
      <c r="K10" s="1452" t="s">
        <v>213</v>
      </c>
      <c r="L10" s="1452"/>
      <c r="M10" s="1453"/>
    </row>
    <row r="11" spans="1:18" s="27" customFormat="1" ht="85.25" customHeight="1" thickBot="1" x14ac:dyDescent="0.3">
      <c r="A11" s="1476"/>
      <c r="B11" s="1459"/>
      <c r="C11" s="1459"/>
      <c r="D11" s="1479"/>
      <c r="E11" s="1459"/>
      <c r="F11" s="1462"/>
      <c r="G11" s="1465"/>
      <c r="H11" s="1468"/>
      <c r="I11" s="1446"/>
      <c r="J11" s="1451"/>
      <c r="K11" s="548" t="s">
        <v>227</v>
      </c>
      <c r="L11" s="549" t="s">
        <v>228</v>
      </c>
      <c r="M11" s="550" t="s">
        <v>229</v>
      </c>
    </row>
    <row r="12" spans="1:18" s="7" customFormat="1" ht="15" customHeight="1" x14ac:dyDescent="0.25">
      <c r="A12" s="1454" t="s">
        <v>50</v>
      </c>
      <c r="B12" s="1455"/>
      <c r="C12" s="1455"/>
      <c r="D12" s="1455"/>
      <c r="E12" s="1455"/>
      <c r="F12" s="1455"/>
      <c r="G12" s="1455"/>
      <c r="H12" s="1455"/>
      <c r="I12" s="1455"/>
      <c r="J12" s="1455"/>
      <c r="K12" s="1455"/>
      <c r="L12" s="1455"/>
      <c r="M12" s="1456"/>
    </row>
    <row r="13" spans="1:18" s="7" customFormat="1" ht="14.25" customHeight="1" x14ac:dyDescent="0.25">
      <c r="A13" s="1431" t="s">
        <v>41</v>
      </c>
      <c r="B13" s="1432"/>
      <c r="C13" s="1432"/>
      <c r="D13" s="1432"/>
      <c r="E13" s="1432"/>
      <c r="F13" s="1432"/>
      <c r="G13" s="1432"/>
      <c r="H13" s="1432"/>
      <c r="I13" s="1432"/>
      <c r="J13" s="1432"/>
      <c r="K13" s="1433"/>
      <c r="L13" s="1433"/>
      <c r="M13" s="1434"/>
    </row>
    <row r="14" spans="1:18" ht="15" customHeight="1" x14ac:dyDescent="0.25">
      <c r="A14" s="425" t="s">
        <v>3</v>
      </c>
      <c r="B14" s="1435" t="s">
        <v>51</v>
      </c>
      <c r="C14" s="1436"/>
      <c r="D14" s="1436"/>
      <c r="E14" s="1436"/>
      <c r="F14" s="1436"/>
      <c r="G14" s="1436"/>
      <c r="H14" s="1436"/>
      <c r="I14" s="1436"/>
      <c r="J14" s="1436"/>
      <c r="K14" s="1437"/>
      <c r="L14" s="1437"/>
      <c r="M14" s="1438"/>
    </row>
    <row r="15" spans="1:18" ht="15.75" customHeight="1" x14ac:dyDescent="0.25">
      <c r="A15" s="23" t="s">
        <v>3</v>
      </c>
      <c r="B15" s="24" t="s">
        <v>3</v>
      </c>
      <c r="C15" s="1439" t="s">
        <v>38</v>
      </c>
      <c r="D15" s="1440"/>
      <c r="E15" s="1440"/>
      <c r="F15" s="1440"/>
      <c r="G15" s="1440"/>
      <c r="H15" s="1440"/>
      <c r="I15" s="1440"/>
      <c r="J15" s="1440"/>
      <c r="K15" s="1433"/>
      <c r="L15" s="1433"/>
      <c r="M15" s="1434"/>
    </row>
    <row r="16" spans="1:18" ht="15" customHeight="1" x14ac:dyDescent="0.25">
      <c r="A16" s="1055" t="s">
        <v>3</v>
      </c>
      <c r="B16" s="1065" t="s">
        <v>3</v>
      </c>
      <c r="C16" s="1052" t="s">
        <v>3</v>
      </c>
      <c r="D16" s="1268" t="s">
        <v>70</v>
      </c>
      <c r="E16" s="83"/>
      <c r="F16" s="1036" t="s">
        <v>22</v>
      </c>
      <c r="G16" s="314">
        <v>2676.7</v>
      </c>
      <c r="H16" s="167">
        <v>6037.7</v>
      </c>
      <c r="I16" s="167">
        <v>9539.7000000000007</v>
      </c>
      <c r="J16" s="1442"/>
      <c r="K16" s="426"/>
      <c r="L16" s="289"/>
      <c r="M16" s="140"/>
      <c r="O16" s="1251" t="s">
        <v>22</v>
      </c>
      <c r="P16" s="1252">
        <f>+G28+G41+G50+G57+G61+G65+G69+G75+G77+G79+G80+G94+G96+G97+G98+G104+G105+G106+G107+G109+G111+G121+G122+G127+G132+G134+G135+G136</f>
        <v>2676.7</v>
      </c>
      <c r="Q16" s="1252">
        <f t="shared" ref="Q16:R16" si="0">+H28+H41+H50+H57+H61+H65+H69+H75+H77+H79+H80+H94+H96+H97+H98+H104+H105+H106+H107+H109+H111+H121+H122+H127+H132+H134+H135+H136</f>
        <v>6037.7</v>
      </c>
      <c r="R16" s="1252">
        <f t="shared" si="0"/>
        <v>9539.7000000000007</v>
      </c>
    </row>
    <row r="17" spans="1:18" ht="15" customHeight="1" x14ac:dyDescent="0.25">
      <c r="A17" s="1055"/>
      <c r="B17" s="1065"/>
      <c r="C17" s="1052"/>
      <c r="D17" s="1441"/>
      <c r="E17" s="171"/>
      <c r="F17" s="196" t="s">
        <v>183</v>
      </c>
      <c r="G17" s="871"/>
      <c r="H17" s="321">
        <v>2964.9</v>
      </c>
      <c r="I17" s="39"/>
      <c r="J17" s="1443"/>
      <c r="K17" s="427"/>
      <c r="L17" s="290"/>
      <c r="M17" s="109"/>
      <c r="O17" s="1251" t="s">
        <v>183</v>
      </c>
      <c r="P17" s="1252">
        <f>+G29</f>
        <v>0</v>
      </c>
      <c r="Q17" s="1252">
        <f t="shared" ref="Q17:R17" si="1">+H29</f>
        <v>2964.9</v>
      </c>
      <c r="R17" s="1252">
        <f t="shared" si="1"/>
        <v>0</v>
      </c>
    </row>
    <row r="18" spans="1:18" ht="15" customHeight="1" x14ac:dyDescent="0.25">
      <c r="A18" s="1055"/>
      <c r="B18" s="1065"/>
      <c r="C18" s="1052"/>
      <c r="D18" s="1441"/>
      <c r="E18" s="171"/>
      <c r="F18" s="196" t="s">
        <v>132</v>
      </c>
      <c r="G18" s="871">
        <v>30.2</v>
      </c>
      <c r="H18" s="321"/>
      <c r="I18" s="39"/>
      <c r="J18" s="1443"/>
      <c r="K18" s="427"/>
      <c r="L18" s="290"/>
      <c r="M18" s="109"/>
      <c r="O18" s="1251" t="s">
        <v>132</v>
      </c>
      <c r="P18" s="1252">
        <f>+G33+G39+G99</f>
        <v>30.2</v>
      </c>
      <c r="Q18" s="1252">
        <f t="shared" ref="Q18:R18" si="2">+H33+H39+H99</f>
        <v>0</v>
      </c>
      <c r="R18" s="1252">
        <f t="shared" si="2"/>
        <v>0</v>
      </c>
    </row>
    <row r="19" spans="1:18" ht="15" customHeight="1" x14ac:dyDescent="0.25">
      <c r="A19" s="1055"/>
      <c r="B19" s="1065"/>
      <c r="C19" s="1052"/>
      <c r="D19" s="1441"/>
      <c r="E19" s="171"/>
      <c r="F19" s="196" t="s">
        <v>133</v>
      </c>
      <c r="G19" s="871">
        <v>52.3</v>
      </c>
      <c r="H19" s="321"/>
      <c r="I19" s="39"/>
      <c r="J19" s="1443"/>
      <c r="K19" s="427"/>
      <c r="L19" s="290"/>
      <c r="M19" s="109"/>
      <c r="O19" s="1251" t="s">
        <v>133</v>
      </c>
      <c r="P19" s="1252">
        <f>+G35+G37</f>
        <v>52.3</v>
      </c>
      <c r="Q19" s="1252">
        <f t="shared" ref="Q19:R19" si="3">+H35+H37</f>
        <v>0</v>
      </c>
      <c r="R19" s="1252">
        <f t="shared" si="3"/>
        <v>0</v>
      </c>
    </row>
    <row r="20" spans="1:18" ht="15" customHeight="1" x14ac:dyDescent="0.25">
      <c r="A20" s="1055"/>
      <c r="B20" s="1065"/>
      <c r="C20" s="1052"/>
      <c r="D20" s="1441"/>
      <c r="E20" s="171"/>
      <c r="F20" s="196" t="s">
        <v>37</v>
      </c>
      <c r="G20" s="871">
        <v>33.700000000000003</v>
      </c>
      <c r="H20" s="321">
        <v>33.700000000000003</v>
      </c>
      <c r="I20" s="39">
        <v>33.700000000000003</v>
      </c>
      <c r="J20" s="1443"/>
      <c r="K20" s="427"/>
      <c r="L20" s="290"/>
      <c r="M20" s="109"/>
      <c r="O20" s="1251" t="s">
        <v>37</v>
      </c>
      <c r="P20" s="1252">
        <f>+G112+G129+G130</f>
        <v>33.700000000000003</v>
      </c>
      <c r="Q20" s="1252">
        <f t="shared" ref="Q20:R20" si="4">+H112+H129+H130</f>
        <v>33.700000000000003</v>
      </c>
      <c r="R20" s="1252">
        <f t="shared" si="4"/>
        <v>33.700000000000003</v>
      </c>
    </row>
    <row r="21" spans="1:18" ht="15" customHeight="1" x14ac:dyDescent="0.25">
      <c r="A21" s="1055"/>
      <c r="B21" s="1065"/>
      <c r="C21" s="1052"/>
      <c r="D21" s="1441"/>
      <c r="E21" s="171"/>
      <c r="F21" s="196" t="s">
        <v>48</v>
      </c>
      <c r="G21" s="871">
        <v>2223.8000000000002</v>
      </c>
      <c r="H21" s="321"/>
      <c r="I21" s="39"/>
      <c r="J21" s="1443"/>
      <c r="K21" s="427"/>
      <c r="L21" s="290"/>
      <c r="M21" s="109"/>
      <c r="O21" s="1251" t="s">
        <v>48</v>
      </c>
      <c r="P21" s="1252">
        <f>+G27+G32+G38+G40+G45+G49+G58+G62+G64+G68+G81+G102+G133+G137</f>
        <v>2223.8000000000002</v>
      </c>
      <c r="Q21" s="1252">
        <f t="shared" ref="Q21:R21" si="5">+H27+H32+H38+H40+H45+H49+H58+H62+H64+H68+H81+H102+H133+H137</f>
        <v>0</v>
      </c>
      <c r="R21" s="1252">
        <f t="shared" si="5"/>
        <v>0</v>
      </c>
    </row>
    <row r="22" spans="1:18" ht="15" customHeight="1" x14ac:dyDescent="0.25">
      <c r="A22" s="1055"/>
      <c r="B22" s="1065"/>
      <c r="C22" s="1052"/>
      <c r="D22" s="1441"/>
      <c r="E22" s="171"/>
      <c r="F22" s="196" t="s">
        <v>64</v>
      </c>
      <c r="G22" s="871">
        <v>2.9</v>
      </c>
      <c r="H22" s="321"/>
      <c r="I22" s="39"/>
      <c r="J22" s="1443"/>
      <c r="K22" s="427"/>
      <c r="L22" s="290"/>
      <c r="M22" s="109"/>
      <c r="O22" s="1251" t="s">
        <v>64</v>
      </c>
      <c r="P22" s="1252">
        <f>+G113+G128+G131</f>
        <v>2.9</v>
      </c>
      <c r="Q22" s="1252">
        <f t="shared" ref="Q22:R22" si="6">+H113+H128+H131</f>
        <v>0</v>
      </c>
      <c r="R22" s="1252">
        <f t="shared" si="6"/>
        <v>0</v>
      </c>
    </row>
    <row r="23" spans="1:18" ht="15" customHeight="1" x14ac:dyDescent="0.25">
      <c r="A23" s="1055"/>
      <c r="B23" s="1065"/>
      <c r="C23" s="1052"/>
      <c r="D23" s="1441"/>
      <c r="E23" s="171"/>
      <c r="F23" s="196" t="s">
        <v>197</v>
      </c>
      <c r="G23" s="871">
        <v>53.4</v>
      </c>
      <c r="H23" s="321"/>
      <c r="I23" s="39"/>
      <c r="J23" s="1443"/>
      <c r="K23" s="427"/>
      <c r="L23" s="290"/>
      <c r="M23" s="109"/>
      <c r="O23" s="1251" t="s">
        <v>197</v>
      </c>
      <c r="P23" s="1252">
        <f>+G34</f>
        <v>53.4</v>
      </c>
      <c r="Q23" s="1252">
        <f t="shared" ref="Q23:R23" si="7">+H34</f>
        <v>0</v>
      </c>
      <c r="R23" s="1252">
        <f t="shared" si="7"/>
        <v>0</v>
      </c>
    </row>
    <row r="24" spans="1:18" ht="15" customHeight="1" x14ac:dyDescent="0.25">
      <c r="A24" s="1055"/>
      <c r="B24" s="1065"/>
      <c r="C24" s="1052"/>
      <c r="D24" s="1441"/>
      <c r="E24" s="171"/>
      <c r="F24" s="196" t="s">
        <v>198</v>
      </c>
      <c r="G24" s="871">
        <v>604.29999999999995</v>
      </c>
      <c r="H24" s="321"/>
      <c r="I24" s="39"/>
      <c r="J24" s="1443"/>
      <c r="K24" s="427"/>
      <c r="L24" s="290"/>
      <c r="M24" s="109"/>
      <c r="O24" s="1251" t="s">
        <v>198</v>
      </c>
      <c r="P24" s="1252">
        <f>+G36</f>
        <v>604.29999999999995</v>
      </c>
      <c r="Q24" s="1252">
        <f t="shared" ref="Q24:R24" si="8">+H36</f>
        <v>0</v>
      </c>
      <c r="R24" s="1252">
        <f t="shared" si="8"/>
        <v>0</v>
      </c>
    </row>
    <row r="25" spans="1:18" ht="15" customHeight="1" x14ac:dyDescent="0.25">
      <c r="A25" s="1055"/>
      <c r="B25" s="1065"/>
      <c r="C25" s="1052"/>
      <c r="D25" s="1441"/>
      <c r="E25" s="171"/>
      <c r="F25" s="196" t="s">
        <v>195</v>
      </c>
      <c r="G25" s="871">
        <v>22.9</v>
      </c>
      <c r="H25" s="321">
        <v>50</v>
      </c>
      <c r="I25" s="39">
        <v>50</v>
      </c>
      <c r="J25" s="1443"/>
      <c r="K25" s="427"/>
      <c r="L25" s="290"/>
      <c r="M25" s="109"/>
      <c r="O25" s="1251" t="s">
        <v>195</v>
      </c>
      <c r="P25" s="1252">
        <f>+G53+G72</f>
        <v>22.9</v>
      </c>
      <c r="Q25" s="1252">
        <f t="shared" ref="Q25:R25" si="9">+H53+H72</f>
        <v>50</v>
      </c>
      <c r="R25" s="1252">
        <f t="shared" si="9"/>
        <v>50</v>
      </c>
    </row>
    <row r="26" spans="1:18" ht="15" customHeight="1" x14ac:dyDescent="0.25">
      <c r="A26" s="1055"/>
      <c r="B26" s="1065"/>
      <c r="C26" s="1052"/>
      <c r="D26" s="1268"/>
      <c r="E26" s="255"/>
      <c r="F26" s="869" t="s">
        <v>279</v>
      </c>
      <c r="G26" s="871"/>
      <c r="H26" s="321">
        <v>426</v>
      </c>
      <c r="I26" s="39">
        <v>2795</v>
      </c>
      <c r="J26" s="1443"/>
      <c r="K26" s="427"/>
      <c r="L26" s="290"/>
      <c r="M26" s="109"/>
      <c r="O26" s="1251" t="s">
        <v>279</v>
      </c>
      <c r="P26" s="1252">
        <f>+G30+G42</f>
        <v>0</v>
      </c>
      <c r="Q26" s="1252">
        <f t="shared" ref="Q26:R26" si="10">+H30+H42</f>
        <v>426</v>
      </c>
      <c r="R26" s="1252">
        <f t="shared" si="10"/>
        <v>2795</v>
      </c>
    </row>
    <row r="27" spans="1:18" ht="15.5" customHeight="1" x14ac:dyDescent="0.25">
      <c r="A27" s="1055"/>
      <c r="B27" s="1065"/>
      <c r="C27" s="1052"/>
      <c r="D27" s="1303" t="s">
        <v>100</v>
      </c>
      <c r="E27" s="844" t="s">
        <v>178</v>
      </c>
      <c r="F27" s="1123" t="s">
        <v>344</v>
      </c>
      <c r="G27" s="1135">
        <v>500</v>
      </c>
      <c r="H27" s="1121"/>
      <c r="I27" s="1116"/>
      <c r="J27" s="1348" t="s">
        <v>285</v>
      </c>
      <c r="K27" s="428">
        <v>10</v>
      </c>
      <c r="L27" s="434">
        <v>30</v>
      </c>
      <c r="M27" s="1077">
        <v>80</v>
      </c>
      <c r="O27" s="1251"/>
      <c r="P27" s="1252">
        <f>+P16+P17+P18+P19+P20+P21+P22+P23+P24+P25+P26</f>
        <v>5700.2</v>
      </c>
      <c r="Q27" s="1252">
        <f t="shared" ref="Q27:R27" si="11">+Q16+Q17+Q18+Q19+Q20+Q21+Q22+Q23+Q24+Q25+Q26</f>
        <v>9512.2999999999993</v>
      </c>
      <c r="R27" s="1252">
        <f t="shared" si="11"/>
        <v>12418.4</v>
      </c>
    </row>
    <row r="28" spans="1:18" ht="15.5" customHeight="1" x14ac:dyDescent="0.25">
      <c r="A28" s="1055"/>
      <c r="B28" s="1065"/>
      <c r="C28" s="1052"/>
      <c r="D28" s="1304"/>
      <c r="E28" s="242" t="s">
        <v>153</v>
      </c>
      <c r="F28" s="1220" t="s">
        <v>342</v>
      </c>
      <c r="G28" s="1233"/>
      <c r="H28" s="1234">
        <v>222.6</v>
      </c>
      <c r="I28" s="1235">
        <f>4867-150</f>
        <v>4717</v>
      </c>
      <c r="J28" s="1349"/>
      <c r="L28" s="1086"/>
      <c r="M28" s="1087"/>
      <c r="N28" s="1078"/>
      <c r="O28" s="1251"/>
      <c r="P28" s="1252">
        <f>+P27-G138</f>
        <v>0</v>
      </c>
      <c r="Q28" s="1252">
        <f t="shared" ref="Q28:R28" si="12">+Q27-H138</f>
        <v>0</v>
      </c>
      <c r="R28" s="1252">
        <f t="shared" si="12"/>
        <v>0</v>
      </c>
    </row>
    <row r="29" spans="1:18" ht="15.5" customHeight="1" x14ac:dyDescent="0.25">
      <c r="A29" s="1055"/>
      <c r="B29" s="1065"/>
      <c r="C29" s="1052"/>
      <c r="D29" s="1304"/>
      <c r="E29" s="242" t="s">
        <v>262</v>
      </c>
      <c r="F29" s="1123" t="s">
        <v>347</v>
      </c>
      <c r="G29" s="1124"/>
      <c r="H29" s="1125">
        <v>2964.9</v>
      </c>
      <c r="I29" s="1126"/>
      <c r="J29" s="1362" t="s">
        <v>286</v>
      </c>
      <c r="K29" s="594"/>
      <c r="L29" s="723"/>
      <c r="M29" s="662">
        <v>30</v>
      </c>
    </row>
    <row r="30" spans="1:18" ht="15.5" customHeight="1" x14ac:dyDescent="0.25">
      <c r="A30" s="1055"/>
      <c r="B30" s="1065"/>
      <c r="C30" s="1052"/>
      <c r="D30" s="1304"/>
      <c r="E30" s="242" t="s">
        <v>136</v>
      </c>
      <c r="F30" s="1123" t="s">
        <v>348</v>
      </c>
      <c r="G30" s="1124"/>
      <c r="H30" s="1125"/>
      <c r="I30" s="1126">
        <v>1275</v>
      </c>
      <c r="J30" s="1419"/>
      <c r="K30" s="715"/>
      <c r="L30" s="716"/>
      <c r="M30" s="717"/>
    </row>
    <row r="31" spans="1:18" ht="15.5" customHeight="1" x14ac:dyDescent="0.25">
      <c r="A31" s="1055"/>
      <c r="B31" s="1065"/>
      <c r="C31" s="1052"/>
      <c r="D31" s="1304"/>
      <c r="E31" s="1085" t="s">
        <v>42</v>
      </c>
      <c r="F31" s="1227"/>
      <c r="G31" s="1144"/>
      <c r="H31" s="1236"/>
      <c r="I31" s="1237"/>
      <c r="J31" s="719"/>
      <c r="K31" s="720"/>
      <c r="L31" s="721"/>
      <c r="M31" s="722"/>
    </row>
    <row r="32" spans="1:18" ht="13.25" customHeight="1" x14ac:dyDescent="0.25">
      <c r="A32" s="1055"/>
      <c r="B32" s="1065"/>
      <c r="C32" s="1052"/>
      <c r="D32" s="1303" t="s">
        <v>114</v>
      </c>
      <c r="E32" s="254" t="s">
        <v>178</v>
      </c>
      <c r="F32" s="1123" t="s">
        <v>344</v>
      </c>
      <c r="G32" s="1135">
        <v>135.80000000000001</v>
      </c>
      <c r="H32" s="1121"/>
      <c r="I32" s="1116"/>
      <c r="J32" s="1429" t="s">
        <v>287</v>
      </c>
      <c r="K32" s="428">
        <v>100</v>
      </c>
      <c r="L32" s="434"/>
      <c r="M32" s="94"/>
    </row>
    <row r="33" spans="1:13" ht="13.5" customHeight="1" x14ac:dyDescent="0.25">
      <c r="A33" s="1055"/>
      <c r="B33" s="1065"/>
      <c r="C33" s="1052"/>
      <c r="D33" s="1304"/>
      <c r="E33" s="242" t="s">
        <v>153</v>
      </c>
      <c r="F33" s="1123" t="s">
        <v>349</v>
      </c>
      <c r="G33" s="1124">
        <v>5.6</v>
      </c>
      <c r="H33" s="1125"/>
      <c r="I33" s="1126"/>
      <c r="J33" s="1430"/>
      <c r="K33" s="429"/>
      <c r="L33" s="435"/>
      <c r="M33" s="88"/>
    </row>
    <row r="34" spans="1:13" ht="13.5" customHeight="1" x14ac:dyDescent="0.25">
      <c r="A34" s="1055"/>
      <c r="B34" s="1065"/>
      <c r="C34" s="1052"/>
      <c r="D34" s="1304"/>
      <c r="E34" s="242" t="s">
        <v>136</v>
      </c>
      <c r="F34" s="1123" t="s">
        <v>350</v>
      </c>
      <c r="G34" s="1124">
        <v>53.4</v>
      </c>
      <c r="H34" s="1125"/>
      <c r="I34" s="1126"/>
      <c r="J34" s="1430"/>
      <c r="K34" s="429"/>
      <c r="L34" s="435"/>
      <c r="M34" s="88"/>
    </row>
    <row r="35" spans="1:13" ht="13.5" customHeight="1" x14ac:dyDescent="0.25">
      <c r="A35" s="1055"/>
      <c r="B35" s="1065"/>
      <c r="C35" s="1052"/>
      <c r="D35" s="1304"/>
      <c r="E35" s="250" t="s">
        <v>42</v>
      </c>
      <c r="F35" s="1123" t="s">
        <v>351</v>
      </c>
      <c r="G35" s="1124">
        <v>52</v>
      </c>
      <c r="H35" s="1125"/>
      <c r="I35" s="1126"/>
      <c r="J35" s="1430"/>
      <c r="K35" s="429"/>
      <c r="L35" s="435"/>
      <c r="M35" s="88"/>
    </row>
    <row r="36" spans="1:13" ht="13.5" customHeight="1" x14ac:dyDescent="0.25">
      <c r="A36" s="1055"/>
      <c r="B36" s="1065"/>
      <c r="C36" s="1052"/>
      <c r="D36" s="1304"/>
      <c r="E36" s="242" t="s">
        <v>262</v>
      </c>
      <c r="F36" s="1136" t="s">
        <v>352</v>
      </c>
      <c r="G36" s="1131">
        <v>604.29999999999995</v>
      </c>
      <c r="H36" s="1119"/>
      <c r="I36" s="1133"/>
      <c r="J36" s="1430"/>
      <c r="K36" s="431"/>
      <c r="L36" s="435"/>
      <c r="M36" s="88"/>
    </row>
    <row r="37" spans="1:13" ht="21.5" customHeight="1" x14ac:dyDescent="0.25">
      <c r="A37" s="1055"/>
      <c r="B37" s="1065"/>
      <c r="C37" s="1052"/>
      <c r="D37" s="1303" t="s">
        <v>138</v>
      </c>
      <c r="E37" s="1076" t="s">
        <v>178</v>
      </c>
      <c r="F37" s="1134" t="s">
        <v>351</v>
      </c>
      <c r="G37" s="1135">
        <v>0.3</v>
      </c>
      <c r="H37" s="1121"/>
      <c r="I37" s="1116"/>
      <c r="J37" s="1360" t="s">
        <v>163</v>
      </c>
      <c r="K37" s="429"/>
      <c r="L37" s="434"/>
      <c r="M37" s="1077"/>
    </row>
    <row r="38" spans="1:13" ht="21.5" customHeight="1" x14ac:dyDescent="0.25">
      <c r="A38" s="1055"/>
      <c r="B38" s="1065"/>
      <c r="C38" s="1052"/>
      <c r="D38" s="1304"/>
      <c r="E38" s="1062" t="s">
        <v>136</v>
      </c>
      <c r="F38" s="1123" t="s">
        <v>344</v>
      </c>
      <c r="G38" s="1124">
        <v>1.3</v>
      </c>
      <c r="H38" s="1125"/>
      <c r="I38" s="1126"/>
      <c r="J38" s="1427"/>
      <c r="K38" s="1037"/>
      <c r="L38" s="1023"/>
      <c r="M38" s="1025"/>
    </row>
    <row r="39" spans="1:13" ht="25.5" customHeight="1" x14ac:dyDescent="0.25">
      <c r="A39" s="1055"/>
      <c r="B39" s="1065"/>
      <c r="C39" s="1052"/>
      <c r="D39" s="1305"/>
      <c r="E39" s="250" t="s">
        <v>42</v>
      </c>
      <c r="F39" s="1136" t="s">
        <v>349</v>
      </c>
      <c r="G39" s="1131">
        <v>0.1</v>
      </c>
      <c r="H39" s="1119"/>
      <c r="I39" s="1142"/>
      <c r="J39" s="1041"/>
      <c r="K39" s="429"/>
      <c r="L39" s="435"/>
      <c r="M39" s="88"/>
    </row>
    <row r="40" spans="1:13" ht="16.5" customHeight="1" x14ac:dyDescent="0.25">
      <c r="A40" s="1055"/>
      <c r="B40" s="1065"/>
      <c r="C40" s="1052"/>
      <c r="D40" s="1425" t="s">
        <v>119</v>
      </c>
      <c r="E40" s="254" t="s">
        <v>178</v>
      </c>
      <c r="F40" s="1203" t="s">
        <v>344</v>
      </c>
      <c r="G40" s="1204">
        <v>58.3</v>
      </c>
      <c r="H40" s="1205"/>
      <c r="I40" s="1206"/>
      <c r="J40" s="372" t="s">
        <v>71</v>
      </c>
      <c r="K40" s="432">
        <v>1</v>
      </c>
      <c r="L40" s="439"/>
      <c r="M40" s="143"/>
    </row>
    <row r="41" spans="1:13" ht="16.25" customHeight="1" x14ac:dyDescent="0.25">
      <c r="A41" s="1055"/>
      <c r="B41" s="1065"/>
      <c r="C41" s="1052"/>
      <c r="D41" s="1425"/>
      <c r="E41" s="242" t="s">
        <v>153</v>
      </c>
      <c r="F41" s="1207" t="s">
        <v>342</v>
      </c>
      <c r="G41" s="1208"/>
      <c r="H41" s="1209">
        <v>75</v>
      </c>
      <c r="I41" s="1210">
        <v>268.3</v>
      </c>
      <c r="J41" s="810" t="s">
        <v>288</v>
      </c>
      <c r="K41" s="429"/>
      <c r="L41" s="435">
        <v>10</v>
      </c>
      <c r="M41" s="88">
        <v>50</v>
      </c>
    </row>
    <row r="42" spans="1:13" ht="15" customHeight="1" x14ac:dyDescent="0.25">
      <c r="A42" s="1055"/>
      <c r="B42" s="1065"/>
      <c r="C42" s="1052"/>
      <c r="D42" s="1426"/>
      <c r="E42" s="242" t="s">
        <v>136</v>
      </c>
      <c r="F42" s="1207" t="s">
        <v>348</v>
      </c>
      <c r="G42" s="1208"/>
      <c r="H42" s="1211">
        <v>426</v>
      </c>
      <c r="I42" s="1210">
        <v>1520</v>
      </c>
      <c r="J42" s="1427"/>
      <c r="K42" s="429"/>
      <c r="L42" s="435"/>
      <c r="M42" s="682"/>
    </row>
    <row r="43" spans="1:13" ht="15" customHeight="1" x14ac:dyDescent="0.25">
      <c r="A43" s="1055"/>
      <c r="B43" s="1065"/>
      <c r="C43" s="1052"/>
      <c r="D43" s="1426"/>
      <c r="E43" s="171" t="s">
        <v>262</v>
      </c>
      <c r="F43" s="1207"/>
      <c r="G43" s="1208"/>
      <c r="H43" s="1212"/>
      <c r="I43" s="1213"/>
      <c r="J43" s="1427"/>
      <c r="K43" s="429"/>
      <c r="L43" s="435"/>
      <c r="M43" s="88"/>
    </row>
    <row r="44" spans="1:13" ht="14.75" customHeight="1" x14ac:dyDescent="0.25">
      <c r="A44" s="1055"/>
      <c r="B44" s="1065"/>
      <c r="C44" s="1052"/>
      <c r="D44" s="1426"/>
      <c r="E44" s="252" t="s">
        <v>42</v>
      </c>
      <c r="F44" s="1214"/>
      <c r="G44" s="1131"/>
      <c r="H44" s="1215"/>
      <c r="I44" s="1140"/>
      <c r="J44" s="1428"/>
      <c r="K44" s="431"/>
      <c r="L44" s="437"/>
      <c r="M44" s="96"/>
    </row>
    <row r="45" spans="1:13" ht="14.25" customHeight="1" x14ac:dyDescent="0.25">
      <c r="A45" s="1055"/>
      <c r="B45" s="1065"/>
      <c r="C45" s="1052"/>
      <c r="D45" s="1303" t="s">
        <v>99</v>
      </c>
      <c r="E45" s="253" t="s">
        <v>178</v>
      </c>
      <c r="F45" s="1216" t="s">
        <v>344</v>
      </c>
      <c r="G45" s="1204">
        <v>4.5999999999999996</v>
      </c>
      <c r="H45" s="1205"/>
      <c r="I45" s="1206"/>
      <c r="J45" s="1360" t="s">
        <v>162</v>
      </c>
      <c r="K45" s="429"/>
      <c r="L45" s="435"/>
      <c r="M45" s="88"/>
    </row>
    <row r="46" spans="1:13" ht="14.25" customHeight="1" x14ac:dyDescent="0.25">
      <c r="A46" s="1055"/>
      <c r="B46" s="1065"/>
      <c r="C46" s="1052"/>
      <c r="D46" s="1304"/>
      <c r="E46" s="172" t="s">
        <v>153</v>
      </c>
      <c r="F46" s="1123"/>
      <c r="G46" s="1208"/>
      <c r="H46" s="1211"/>
      <c r="I46" s="1210"/>
      <c r="J46" s="1427"/>
      <c r="K46" s="429"/>
      <c r="L46" s="435"/>
      <c r="M46" s="88"/>
    </row>
    <row r="47" spans="1:13" ht="14.25" customHeight="1" x14ac:dyDescent="0.25">
      <c r="A47" s="1055"/>
      <c r="B47" s="1065"/>
      <c r="C47" s="1052"/>
      <c r="D47" s="1304"/>
      <c r="E47" s="172" t="s">
        <v>42</v>
      </c>
      <c r="F47" s="1207"/>
      <c r="G47" s="1208"/>
      <c r="H47" s="1211"/>
      <c r="I47" s="1210"/>
      <c r="J47" s="1427"/>
      <c r="K47" s="429"/>
      <c r="L47" s="435"/>
      <c r="M47" s="88"/>
    </row>
    <row r="48" spans="1:13" ht="14.25" customHeight="1" x14ac:dyDescent="0.25">
      <c r="A48" s="1055"/>
      <c r="B48" s="1065"/>
      <c r="C48" s="1052"/>
      <c r="D48" s="1304"/>
      <c r="E48" s="1062" t="s">
        <v>136</v>
      </c>
      <c r="F48" s="1217"/>
      <c r="G48" s="1208"/>
      <c r="H48" s="1218"/>
      <c r="I48" s="1219"/>
      <c r="J48" s="1427"/>
      <c r="K48" s="429"/>
      <c r="L48" s="435"/>
      <c r="M48" s="88"/>
    </row>
    <row r="49" spans="1:13" ht="15" customHeight="1" x14ac:dyDescent="0.25">
      <c r="A49" s="1055"/>
      <c r="B49" s="1059"/>
      <c r="C49" s="63"/>
      <c r="D49" s="1303" t="s">
        <v>152</v>
      </c>
      <c r="E49" s="251" t="s">
        <v>178</v>
      </c>
      <c r="F49" s="1154" t="s">
        <v>344</v>
      </c>
      <c r="G49" s="1135">
        <v>24</v>
      </c>
      <c r="H49" s="1138"/>
      <c r="I49" s="1116"/>
      <c r="J49" s="1050" t="s">
        <v>312</v>
      </c>
      <c r="K49" s="441">
        <v>100</v>
      </c>
      <c r="L49" s="449"/>
      <c r="M49" s="585"/>
    </row>
    <row r="50" spans="1:13" ht="15" customHeight="1" x14ac:dyDescent="0.25">
      <c r="A50" s="1055"/>
      <c r="B50" s="1059"/>
      <c r="C50" s="63"/>
      <c r="D50" s="1304"/>
      <c r="E50" s="845" t="s">
        <v>262</v>
      </c>
      <c r="F50" s="1220" t="s">
        <v>342</v>
      </c>
      <c r="G50" s="1221"/>
      <c r="H50" s="1222">
        <v>141</v>
      </c>
      <c r="I50" s="1126"/>
      <c r="J50" s="1048" t="s">
        <v>289</v>
      </c>
      <c r="K50" s="748"/>
      <c r="L50" s="749">
        <v>100</v>
      </c>
      <c r="M50" s="744"/>
    </row>
    <row r="51" spans="1:13" ht="15" customHeight="1" x14ac:dyDescent="0.25">
      <c r="A51" s="1055"/>
      <c r="B51" s="1059"/>
      <c r="C51" s="63"/>
      <c r="D51" s="1304"/>
      <c r="E51" s="845" t="s">
        <v>42</v>
      </c>
      <c r="F51" s="1129"/>
      <c r="G51" s="1124"/>
      <c r="H51" s="1128"/>
      <c r="I51" s="1137"/>
      <c r="J51" s="1051"/>
      <c r="K51" s="443"/>
      <c r="L51" s="451"/>
      <c r="M51" s="744"/>
    </row>
    <row r="52" spans="1:13" ht="15" customHeight="1" x14ac:dyDescent="0.25">
      <c r="A52" s="1055"/>
      <c r="B52" s="1059"/>
      <c r="C52" s="63"/>
      <c r="D52" s="1305"/>
      <c r="E52" s="1079" t="s">
        <v>209</v>
      </c>
      <c r="F52" s="1223"/>
      <c r="G52" s="1144"/>
      <c r="H52" s="1224"/>
      <c r="I52" s="1225"/>
      <c r="J52" s="713"/>
      <c r="K52" s="165"/>
      <c r="L52" s="745"/>
      <c r="M52" s="750"/>
    </row>
    <row r="53" spans="1:13" ht="14.15" customHeight="1" x14ac:dyDescent="0.25">
      <c r="A53" s="1055"/>
      <c r="B53" s="1059"/>
      <c r="C53" s="64"/>
      <c r="D53" s="1303" t="s">
        <v>85</v>
      </c>
      <c r="E53" s="587" t="s">
        <v>178</v>
      </c>
      <c r="F53" s="1123" t="s">
        <v>353</v>
      </c>
      <c r="G53" s="1141">
        <v>22.9</v>
      </c>
      <c r="H53" s="1121"/>
      <c r="I53" s="1116"/>
      <c r="J53" s="1348" t="s">
        <v>96</v>
      </c>
      <c r="K53" s="441"/>
      <c r="L53" s="451"/>
      <c r="M53" s="87"/>
    </row>
    <row r="54" spans="1:13" ht="14.15" customHeight="1" x14ac:dyDescent="0.25">
      <c r="A54" s="1055"/>
      <c r="B54" s="1059"/>
      <c r="C54" s="64"/>
      <c r="D54" s="1304"/>
      <c r="E54" s="588" t="s">
        <v>153</v>
      </c>
      <c r="F54" s="1226"/>
      <c r="G54" s="1226"/>
      <c r="H54" s="1125"/>
      <c r="I54" s="1126"/>
      <c r="J54" s="1419"/>
      <c r="K54" s="443"/>
      <c r="L54" s="451"/>
      <c r="M54" s="1001"/>
    </row>
    <row r="55" spans="1:13" ht="14.15" customHeight="1" x14ac:dyDescent="0.3">
      <c r="A55" s="1055"/>
      <c r="B55" s="1059"/>
      <c r="C55" s="64"/>
      <c r="D55" s="1304"/>
      <c r="E55" s="172" t="s">
        <v>136</v>
      </c>
      <c r="F55" s="1129"/>
      <c r="G55" s="1124"/>
      <c r="H55" s="1125"/>
      <c r="I55" s="1126"/>
      <c r="J55" s="1000" t="s">
        <v>313</v>
      </c>
      <c r="K55" s="526">
        <v>1</v>
      </c>
      <c r="L55" s="533"/>
      <c r="M55" s="87"/>
    </row>
    <row r="56" spans="1:13" ht="14.15" customHeight="1" x14ac:dyDescent="0.25">
      <c r="A56" s="1055"/>
      <c r="B56" s="1059"/>
      <c r="C56" s="1052"/>
      <c r="D56" s="1305"/>
      <c r="E56" s="252" t="s">
        <v>42</v>
      </c>
      <c r="F56" s="1227"/>
      <c r="G56" s="1144"/>
      <c r="H56" s="1228"/>
      <c r="I56" s="1229"/>
      <c r="J56" s="1045"/>
      <c r="K56" s="442"/>
      <c r="L56" s="450"/>
      <c r="M56" s="93"/>
    </row>
    <row r="57" spans="1:13" ht="14.15" customHeight="1" x14ac:dyDescent="0.25">
      <c r="A57" s="1055"/>
      <c r="B57" s="1059"/>
      <c r="C57" s="63"/>
      <c r="D57" s="1044" t="s">
        <v>216</v>
      </c>
      <c r="E57" s="251" t="s">
        <v>178</v>
      </c>
      <c r="F57" s="1134" t="s">
        <v>342</v>
      </c>
      <c r="G57" s="1135">
        <v>300</v>
      </c>
      <c r="H57" s="1121">
        <v>525.79999999999995</v>
      </c>
      <c r="I57" s="1116"/>
      <c r="J57" s="1417" t="s">
        <v>288</v>
      </c>
      <c r="K57" s="443">
        <v>40</v>
      </c>
      <c r="L57" s="451">
        <v>100</v>
      </c>
      <c r="M57" s="87"/>
    </row>
    <row r="58" spans="1:13" ht="14.15" customHeight="1" x14ac:dyDescent="0.25">
      <c r="A58" s="1055"/>
      <c r="B58" s="1059"/>
      <c r="C58" s="63"/>
      <c r="D58" s="1044"/>
      <c r="E58" s="588" t="s">
        <v>262</v>
      </c>
      <c r="F58" s="1123" t="s">
        <v>344</v>
      </c>
      <c r="G58" s="1124">
        <v>111.6</v>
      </c>
      <c r="H58" s="1125"/>
      <c r="I58" s="1126"/>
      <c r="J58" s="1423"/>
      <c r="K58" s="443"/>
      <c r="L58" s="451"/>
      <c r="M58" s="87"/>
    </row>
    <row r="59" spans="1:13" ht="14.15" customHeight="1" x14ac:dyDescent="0.25">
      <c r="A59" s="1055"/>
      <c r="B59" s="1059"/>
      <c r="C59" s="63"/>
      <c r="D59" s="1044"/>
      <c r="E59" s="171" t="s">
        <v>136</v>
      </c>
      <c r="F59" s="1123"/>
      <c r="G59" s="1124"/>
      <c r="H59" s="1128"/>
      <c r="I59" s="1137"/>
      <c r="J59" s="1423"/>
      <c r="K59" s="443"/>
      <c r="L59" s="451"/>
      <c r="M59" s="87"/>
    </row>
    <row r="60" spans="1:13" ht="14.15" customHeight="1" x14ac:dyDescent="0.25">
      <c r="A60" s="1055"/>
      <c r="B60" s="1059"/>
      <c r="C60" s="63"/>
      <c r="D60" s="1044"/>
      <c r="E60" s="252" t="s">
        <v>42</v>
      </c>
      <c r="F60" s="1136"/>
      <c r="G60" s="1131"/>
      <c r="H60" s="1215"/>
      <c r="I60" s="1140"/>
      <c r="J60" s="1424"/>
      <c r="K60" s="443"/>
      <c r="L60" s="451"/>
      <c r="M60" s="87"/>
    </row>
    <row r="61" spans="1:13" ht="15" customHeight="1" x14ac:dyDescent="0.25">
      <c r="A61" s="1055"/>
      <c r="B61" s="1059"/>
      <c r="C61" s="63"/>
      <c r="D61" s="1303" t="s">
        <v>186</v>
      </c>
      <c r="E61" s="251" t="s">
        <v>178</v>
      </c>
      <c r="F61" s="1134" t="s">
        <v>342</v>
      </c>
      <c r="G61" s="1135">
        <v>189.1</v>
      </c>
      <c r="H61" s="1121"/>
      <c r="I61" s="1116"/>
      <c r="J61" s="1417" t="s">
        <v>288</v>
      </c>
      <c r="K61" s="444">
        <v>100</v>
      </c>
      <c r="L61" s="452"/>
      <c r="M61" s="98"/>
    </row>
    <row r="62" spans="1:13" ht="15.75" customHeight="1" x14ac:dyDescent="0.25">
      <c r="A62" s="1055"/>
      <c r="B62" s="1059"/>
      <c r="C62" s="63"/>
      <c r="D62" s="1304"/>
      <c r="E62" s="171" t="s">
        <v>136</v>
      </c>
      <c r="F62" s="1123" t="s">
        <v>344</v>
      </c>
      <c r="G62" s="1124">
        <v>51.2</v>
      </c>
      <c r="H62" s="1125"/>
      <c r="I62" s="1137"/>
      <c r="J62" s="1423"/>
      <c r="K62" s="445"/>
      <c r="L62" s="453"/>
      <c r="M62" s="205"/>
    </row>
    <row r="63" spans="1:13" ht="16.5" customHeight="1" x14ac:dyDescent="0.25">
      <c r="A63" s="1055"/>
      <c r="B63" s="1059"/>
      <c r="C63" s="63"/>
      <c r="D63" s="1305"/>
      <c r="E63" s="252" t="s">
        <v>42</v>
      </c>
      <c r="F63" s="1136"/>
      <c r="G63" s="1131"/>
      <c r="H63" s="1215"/>
      <c r="I63" s="1140"/>
      <c r="J63" s="1424"/>
      <c r="K63" s="446"/>
      <c r="L63" s="454"/>
      <c r="M63" s="157"/>
    </row>
    <row r="64" spans="1:13" ht="16.5" customHeight="1" x14ac:dyDescent="0.25">
      <c r="A64" s="1055"/>
      <c r="B64" s="1059"/>
      <c r="C64" s="63"/>
      <c r="D64" s="1303" t="s">
        <v>232</v>
      </c>
      <c r="E64" s="289" t="s">
        <v>233</v>
      </c>
      <c r="F64" s="1154" t="s">
        <v>344</v>
      </c>
      <c r="G64" s="1135">
        <v>500</v>
      </c>
      <c r="H64" s="1225"/>
      <c r="I64" s="1230"/>
      <c r="J64" s="1040" t="s">
        <v>288</v>
      </c>
      <c r="K64" s="513">
        <v>20</v>
      </c>
      <c r="L64" s="449">
        <v>60</v>
      </c>
      <c r="M64" s="259">
        <v>100</v>
      </c>
    </row>
    <row r="65" spans="1:13" ht="15.5" customHeight="1" x14ac:dyDescent="0.25">
      <c r="A65" s="1055"/>
      <c r="B65" s="1059"/>
      <c r="C65" s="63"/>
      <c r="D65" s="1304"/>
      <c r="E65" s="845" t="s">
        <v>178</v>
      </c>
      <c r="F65" s="1123" t="s">
        <v>342</v>
      </c>
      <c r="G65" s="1124"/>
      <c r="H65" s="1125">
        <v>1500</v>
      </c>
      <c r="I65" s="1126">
        <v>1178.3</v>
      </c>
      <c r="J65" s="1041"/>
      <c r="K65" s="166"/>
      <c r="L65" s="827"/>
      <c r="M65" s="604"/>
    </row>
    <row r="66" spans="1:13" ht="15.5" customHeight="1" x14ac:dyDescent="0.25">
      <c r="A66" s="1055"/>
      <c r="B66" s="1059"/>
      <c r="C66" s="63"/>
      <c r="D66" s="1044"/>
      <c r="E66" s="588" t="s">
        <v>42</v>
      </c>
      <c r="F66" s="1123"/>
      <c r="G66" s="1124"/>
      <c r="H66" s="1125"/>
      <c r="I66" s="1126"/>
      <c r="J66" s="1041"/>
      <c r="K66" s="166"/>
      <c r="L66" s="827"/>
      <c r="M66" s="604"/>
    </row>
    <row r="67" spans="1:13" ht="15.5" customHeight="1" x14ac:dyDescent="0.25">
      <c r="A67" s="1055"/>
      <c r="B67" s="1059"/>
      <c r="C67" s="63"/>
      <c r="D67" s="1044"/>
      <c r="E67" s="588" t="s">
        <v>262</v>
      </c>
      <c r="F67" s="1136"/>
      <c r="G67" s="1131"/>
      <c r="H67" s="1132"/>
      <c r="I67" s="1133"/>
      <c r="J67" s="1042"/>
      <c r="K67" s="166"/>
      <c r="L67" s="450"/>
      <c r="M67" s="604"/>
    </row>
    <row r="68" spans="1:13" ht="19.25" customHeight="1" x14ac:dyDescent="0.25">
      <c r="A68" s="1055"/>
      <c r="B68" s="1059"/>
      <c r="C68" s="63"/>
      <c r="D68" s="1303" t="s">
        <v>261</v>
      </c>
      <c r="E68" s="289" t="s">
        <v>42</v>
      </c>
      <c r="F68" s="1154" t="s">
        <v>344</v>
      </c>
      <c r="G68" s="1135">
        <v>625</v>
      </c>
      <c r="H68" s="1231"/>
      <c r="I68" s="1225"/>
      <c r="J68" s="1041" t="s">
        <v>288</v>
      </c>
      <c r="K68" s="513">
        <v>25</v>
      </c>
      <c r="L68" s="886">
        <v>60</v>
      </c>
      <c r="M68" s="259">
        <v>100</v>
      </c>
    </row>
    <row r="69" spans="1:13" ht="19.25" customHeight="1" x14ac:dyDescent="0.25">
      <c r="A69" s="1055"/>
      <c r="B69" s="1059"/>
      <c r="C69" s="63"/>
      <c r="D69" s="1304"/>
      <c r="E69" s="845" t="s">
        <v>178</v>
      </c>
      <c r="F69" s="1123" t="s">
        <v>342</v>
      </c>
      <c r="G69" s="1232"/>
      <c r="H69" s="1125">
        <v>895.2</v>
      </c>
      <c r="I69" s="1126">
        <v>1139.2</v>
      </c>
      <c r="J69" s="1041"/>
      <c r="K69" s="166"/>
      <c r="L69" s="827"/>
      <c r="M69" s="604"/>
    </row>
    <row r="70" spans="1:13" ht="19.25" customHeight="1" x14ac:dyDescent="0.25">
      <c r="A70" s="1055"/>
      <c r="B70" s="1059"/>
      <c r="C70" s="63"/>
      <c r="D70" s="1305"/>
      <c r="E70" s="938" t="s">
        <v>262</v>
      </c>
      <c r="F70" s="1136"/>
      <c r="G70" s="1131"/>
      <c r="H70" s="1132"/>
      <c r="I70" s="1133"/>
      <c r="J70" s="1022"/>
      <c r="K70" s="166"/>
      <c r="L70" s="450"/>
      <c r="M70" s="605"/>
    </row>
    <row r="71" spans="1:13" ht="15" customHeight="1" x14ac:dyDescent="0.25">
      <c r="A71" s="1350"/>
      <c r="B71" s="1422"/>
      <c r="C71" s="1389"/>
      <c r="D71" s="1303" t="s">
        <v>310</v>
      </c>
      <c r="E71" s="1072" t="s">
        <v>153</v>
      </c>
      <c r="F71" s="1134"/>
      <c r="G71" s="1135"/>
      <c r="H71" s="1121"/>
      <c r="I71" s="1116"/>
      <c r="J71" s="901" t="s">
        <v>321</v>
      </c>
      <c r="K71" s="428">
        <v>100</v>
      </c>
      <c r="L71" s="439"/>
      <c r="M71" s="141"/>
    </row>
    <row r="72" spans="1:13" ht="15" customHeight="1" x14ac:dyDescent="0.25">
      <c r="A72" s="1350"/>
      <c r="B72" s="1422"/>
      <c r="C72" s="1389"/>
      <c r="D72" s="1304"/>
      <c r="E72" s="1062" t="s">
        <v>178</v>
      </c>
      <c r="F72" s="1123" t="s">
        <v>353</v>
      </c>
      <c r="G72" s="1124"/>
      <c r="H72" s="1125">
        <v>50</v>
      </c>
      <c r="I72" s="1126">
        <v>50</v>
      </c>
      <c r="J72" s="1068" t="s">
        <v>71</v>
      </c>
      <c r="K72" s="433"/>
      <c r="L72" s="1070"/>
      <c r="M72" s="682">
        <v>1</v>
      </c>
    </row>
    <row r="73" spans="1:13" ht="15" customHeight="1" x14ac:dyDescent="0.25">
      <c r="A73" s="1350"/>
      <c r="B73" s="1422"/>
      <c r="C73" s="1389"/>
      <c r="D73" s="1305"/>
      <c r="E73" s="171" t="s">
        <v>262</v>
      </c>
      <c r="F73" s="1136"/>
      <c r="G73" s="1215"/>
      <c r="H73" s="1215"/>
      <c r="I73" s="1215"/>
      <c r="J73" s="891"/>
      <c r="K73" s="892"/>
      <c r="L73" s="437"/>
      <c r="M73" s="893"/>
    </row>
    <row r="74" spans="1:13" ht="15" customHeight="1" x14ac:dyDescent="0.25">
      <c r="A74" s="1055"/>
      <c r="B74" s="1059"/>
      <c r="C74" s="63"/>
      <c r="D74" s="1421"/>
      <c r="E74" s="1421"/>
      <c r="F74" s="169"/>
      <c r="G74" s="86"/>
      <c r="H74" s="86"/>
      <c r="I74" s="86"/>
      <c r="J74" s="374"/>
      <c r="K74" s="447"/>
      <c r="L74" s="455"/>
      <c r="M74" s="206"/>
    </row>
    <row r="75" spans="1:13" ht="15.5" customHeight="1" x14ac:dyDescent="0.25">
      <c r="A75" s="1055"/>
      <c r="B75" s="1059"/>
      <c r="C75" s="1052"/>
      <c r="D75" s="1304" t="s">
        <v>77</v>
      </c>
      <c r="E75" s="589" t="s">
        <v>262</v>
      </c>
      <c r="F75" s="1154" t="s">
        <v>342</v>
      </c>
      <c r="G75" s="1135">
        <v>160.5</v>
      </c>
      <c r="H75" s="1121">
        <v>160.5</v>
      </c>
      <c r="I75" s="1137">
        <v>160.5</v>
      </c>
      <c r="J75" s="376" t="s">
        <v>118</v>
      </c>
      <c r="K75" s="872">
        <v>3.9</v>
      </c>
      <c r="L75" s="873">
        <v>3.9</v>
      </c>
      <c r="M75" s="207">
        <v>3.9</v>
      </c>
    </row>
    <row r="76" spans="1:13" ht="15.5" customHeight="1" x14ac:dyDescent="0.25">
      <c r="A76" s="1055"/>
      <c r="B76" s="1059"/>
      <c r="C76" s="1052"/>
      <c r="D76" s="1304"/>
      <c r="E76" s="77"/>
      <c r="F76" s="1129"/>
      <c r="G76" s="1124"/>
      <c r="H76" s="1125"/>
      <c r="I76" s="1137"/>
      <c r="J76" s="1030" t="s">
        <v>135</v>
      </c>
      <c r="K76" s="457">
        <v>387</v>
      </c>
      <c r="L76" s="462">
        <v>387</v>
      </c>
      <c r="M76" s="110">
        <v>387</v>
      </c>
    </row>
    <row r="77" spans="1:13" ht="15.5" customHeight="1" x14ac:dyDescent="0.25">
      <c r="A77" s="1350"/>
      <c r="B77" s="1351"/>
      <c r="C77" s="1389"/>
      <c r="D77" s="1303" t="s">
        <v>27</v>
      </c>
      <c r="E77" s="1096" t="s">
        <v>262</v>
      </c>
      <c r="F77" s="1134" t="s">
        <v>342</v>
      </c>
      <c r="G77" s="1135">
        <v>74.2</v>
      </c>
      <c r="H77" s="1121">
        <v>74.2</v>
      </c>
      <c r="I77" s="1122">
        <v>74.2</v>
      </c>
      <c r="J77" s="376" t="s">
        <v>29</v>
      </c>
      <c r="K77" s="432">
        <v>8</v>
      </c>
      <c r="L77" s="439">
        <v>8</v>
      </c>
      <c r="M77" s="143">
        <v>8</v>
      </c>
    </row>
    <row r="78" spans="1:13" ht="15.5" customHeight="1" x14ac:dyDescent="0.25">
      <c r="A78" s="1350"/>
      <c r="B78" s="1351"/>
      <c r="C78" s="1389"/>
      <c r="D78" s="1304"/>
      <c r="E78" s="589"/>
      <c r="F78" s="1123"/>
      <c r="G78" s="1124"/>
      <c r="H78" s="1125"/>
      <c r="I78" s="1126"/>
      <c r="J78" s="1021" t="s">
        <v>263</v>
      </c>
      <c r="K78" s="429">
        <v>6</v>
      </c>
      <c r="L78" s="435">
        <v>6</v>
      </c>
      <c r="M78" s="88">
        <v>6</v>
      </c>
    </row>
    <row r="79" spans="1:13" ht="15.5" customHeight="1" x14ac:dyDescent="0.25">
      <c r="A79" s="1350"/>
      <c r="B79" s="1351"/>
      <c r="C79" s="1389"/>
      <c r="D79" s="1304"/>
      <c r="E79" s="104"/>
      <c r="F79" s="1136" t="s">
        <v>342</v>
      </c>
      <c r="G79" s="1131">
        <v>27.5</v>
      </c>
      <c r="H79" s="1132">
        <v>14.8</v>
      </c>
      <c r="I79" s="1133"/>
      <c r="J79" s="1030" t="s">
        <v>235</v>
      </c>
      <c r="K79" s="493">
        <v>2</v>
      </c>
      <c r="L79" s="624">
        <v>1</v>
      </c>
      <c r="M79" s="591"/>
    </row>
    <row r="80" spans="1:13" ht="18" customHeight="1" x14ac:dyDescent="0.25">
      <c r="A80" s="1055"/>
      <c r="B80" s="1059"/>
      <c r="C80" s="1052"/>
      <c r="D80" s="1303" t="s">
        <v>28</v>
      </c>
      <c r="E80" s="254" t="s">
        <v>262</v>
      </c>
      <c r="F80" s="1134" t="s">
        <v>342</v>
      </c>
      <c r="G80" s="1135">
        <v>178.4</v>
      </c>
      <c r="H80" s="1121">
        <v>106.3</v>
      </c>
      <c r="I80" s="1116">
        <v>119.8</v>
      </c>
      <c r="J80" s="379" t="s">
        <v>107</v>
      </c>
      <c r="K80" s="428"/>
      <c r="L80" s="434"/>
      <c r="M80" s="94"/>
    </row>
    <row r="81" spans="1:13" ht="26.15" customHeight="1" x14ac:dyDescent="0.25">
      <c r="A81" s="1055"/>
      <c r="B81" s="1059"/>
      <c r="C81" s="1052"/>
      <c r="D81" s="1365"/>
      <c r="E81" s="103"/>
      <c r="F81" s="1123" t="s">
        <v>344</v>
      </c>
      <c r="G81" s="1124">
        <v>20.2</v>
      </c>
      <c r="H81" s="1125"/>
      <c r="I81" s="1126"/>
      <c r="J81" s="1031" t="s">
        <v>108</v>
      </c>
      <c r="K81" s="430">
        <v>50</v>
      </c>
      <c r="L81" s="436">
        <v>50</v>
      </c>
      <c r="M81" s="95">
        <v>50</v>
      </c>
    </row>
    <row r="82" spans="1:13" ht="25.5" customHeight="1" x14ac:dyDescent="0.25">
      <c r="A82" s="1055"/>
      <c r="B82" s="1059"/>
      <c r="C82" s="1052"/>
      <c r="D82" s="1365"/>
      <c r="E82" s="1420"/>
      <c r="F82" s="1123"/>
      <c r="G82" s="1124"/>
      <c r="H82" s="1125"/>
      <c r="I82" s="1126"/>
      <c r="J82" s="381" t="s">
        <v>92</v>
      </c>
      <c r="K82" s="430">
        <v>30</v>
      </c>
      <c r="L82" s="436">
        <v>30</v>
      </c>
      <c r="M82" s="95">
        <v>30</v>
      </c>
    </row>
    <row r="83" spans="1:13" ht="15" customHeight="1" x14ac:dyDescent="0.25">
      <c r="A83" s="1055"/>
      <c r="B83" s="1059"/>
      <c r="C83" s="1052"/>
      <c r="D83" s="1365"/>
      <c r="E83" s="1420"/>
      <c r="F83" s="1123"/>
      <c r="G83" s="1124"/>
      <c r="H83" s="1125"/>
      <c r="I83" s="1137"/>
      <c r="J83" s="382" t="s">
        <v>109</v>
      </c>
      <c r="K83" s="458"/>
      <c r="L83" s="463"/>
      <c r="M83" s="112"/>
    </row>
    <row r="84" spans="1:13" ht="13.5" customHeight="1" x14ac:dyDescent="0.25">
      <c r="A84" s="1055"/>
      <c r="B84" s="1059"/>
      <c r="C84" s="1052"/>
      <c r="D84" s="47"/>
      <c r="E84" s="1420"/>
      <c r="F84" s="1123"/>
      <c r="G84" s="1124"/>
      <c r="H84" s="1125"/>
      <c r="I84" s="1137"/>
      <c r="J84" s="1031" t="s">
        <v>74</v>
      </c>
      <c r="K84" s="430">
        <v>6</v>
      </c>
      <c r="L84" s="436">
        <v>10</v>
      </c>
      <c r="M84" s="95"/>
    </row>
    <row r="85" spans="1:13" ht="13.5" customHeight="1" x14ac:dyDescent="0.25">
      <c r="A85" s="1055"/>
      <c r="B85" s="1059"/>
      <c r="C85" s="1052"/>
      <c r="D85" s="47"/>
      <c r="E85" s="1420"/>
      <c r="F85" s="1123"/>
      <c r="G85" s="1124"/>
      <c r="H85" s="1125"/>
      <c r="I85" s="1137"/>
      <c r="J85" s="1048" t="s">
        <v>30</v>
      </c>
      <c r="K85" s="646"/>
      <c r="L85" s="649">
        <v>20</v>
      </c>
      <c r="M85" s="647">
        <v>10</v>
      </c>
    </row>
    <row r="86" spans="1:13" ht="13.5" customHeight="1" x14ac:dyDescent="0.25">
      <c r="A86" s="1055"/>
      <c r="B86" s="1059"/>
      <c r="C86" s="1052"/>
      <c r="D86" s="47"/>
      <c r="E86" s="1420"/>
      <c r="F86" s="1123"/>
      <c r="G86" s="1124"/>
      <c r="H86" s="1125"/>
      <c r="I86" s="1137"/>
      <c r="J86" s="1048" t="s">
        <v>61</v>
      </c>
      <c r="K86" s="651">
        <v>35</v>
      </c>
      <c r="L86" s="650">
        <v>25</v>
      </c>
      <c r="M86" s="648"/>
    </row>
    <row r="87" spans="1:13" ht="13.5" customHeight="1" x14ac:dyDescent="0.25">
      <c r="A87" s="1055"/>
      <c r="B87" s="1059"/>
      <c r="C87" s="1052"/>
      <c r="D87" s="47"/>
      <c r="E87" s="1064"/>
      <c r="F87" s="1123"/>
      <c r="G87" s="1124"/>
      <c r="H87" s="1125"/>
      <c r="I87" s="1137"/>
      <c r="J87" s="384" t="s">
        <v>236</v>
      </c>
      <c r="K87" s="651"/>
      <c r="L87" s="649">
        <v>10</v>
      </c>
      <c r="M87" s="647"/>
    </row>
    <row r="88" spans="1:13" ht="13.5" customHeight="1" x14ac:dyDescent="0.25">
      <c r="A88" s="1055"/>
      <c r="B88" s="1059"/>
      <c r="C88" s="1052"/>
      <c r="D88" s="47"/>
      <c r="E88" s="103"/>
      <c r="F88" s="1123"/>
      <c r="G88" s="1124"/>
      <c r="H88" s="1125"/>
      <c r="I88" s="1137"/>
      <c r="J88" s="382" t="s">
        <v>110</v>
      </c>
      <c r="K88" s="459"/>
      <c r="L88" s="464"/>
      <c r="M88" s="115"/>
    </row>
    <row r="89" spans="1:13" ht="13.5" customHeight="1" x14ac:dyDescent="0.25">
      <c r="A89" s="1055"/>
      <c r="B89" s="1059"/>
      <c r="C89" s="1052"/>
      <c r="D89" s="47"/>
      <c r="E89" s="103"/>
      <c r="F89" s="1123"/>
      <c r="G89" s="1124"/>
      <c r="H89" s="1125"/>
      <c r="I89" s="1137"/>
      <c r="J89" s="1051" t="s">
        <v>94</v>
      </c>
      <c r="K89" s="1033">
        <v>30</v>
      </c>
      <c r="L89" s="1035">
        <v>40</v>
      </c>
      <c r="M89" s="158">
        <v>30</v>
      </c>
    </row>
    <row r="90" spans="1:13" ht="13.5" customHeight="1" x14ac:dyDescent="0.25">
      <c r="A90" s="1055"/>
      <c r="B90" s="1059"/>
      <c r="C90" s="1052"/>
      <c r="D90" s="47"/>
      <c r="E90" s="247"/>
      <c r="F90" s="1123"/>
      <c r="G90" s="1124"/>
      <c r="H90" s="1125"/>
      <c r="I90" s="1126"/>
      <c r="J90" s="384" t="s">
        <v>93</v>
      </c>
      <c r="K90" s="646">
        <v>70</v>
      </c>
      <c r="L90" s="649">
        <v>50</v>
      </c>
      <c r="M90" s="647">
        <v>70</v>
      </c>
    </row>
    <row r="91" spans="1:13" ht="16.399999999999999" customHeight="1" x14ac:dyDescent="0.25">
      <c r="A91" s="1055"/>
      <c r="B91" s="1059"/>
      <c r="C91" s="1052"/>
      <c r="D91" s="47"/>
      <c r="E91" s="247"/>
      <c r="F91" s="1123"/>
      <c r="G91" s="1124"/>
      <c r="H91" s="1125"/>
      <c r="I91" s="1126"/>
      <c r="J91" s="382" t="s">
        <v>111</v>
      </c>
      <c r="K91" s="461"/>
      <c r="L91" s="467"/>
      <c r="M91" s="114"/>
    </row>
    <row r="92" spans="1:13" ht="28.5" customHeight="1" x14ac:dyDescent="0.25">
      <c r="A92" s="1055"/>
      <c r="B92" s="1059"/>
      <c r="C92" s="1052"/>
      <c r="D92" s="47"/>
      <c r="E92" s="247"/>
      <c r="F92" s="1123"/>
      <c r="G92" s="1124"/>
      <c r="H92" s="1125"/>
      <c r="I92" s="1126"/>
      <c r="J92" s="1051" t="s">
        <v>140</v>
      </c>
      <c r="K92" s="1033">
        <v>120</v>
      </c>
      <c r="L92" s="1035">
        <v>100</v>
      </c>
      <c r="M92" s="158"/>
    </row>
    <row r="93" spans="1:13" ht="27.75" customHeight="1" x14ac:dyDescent="0.25">
      <c r="A93" s="1055"/>
      <c r="B93" s="1059"/>
      <c r="C93" s="1052"/>
      <c r="D93" s="47"/>
      <c r="E93" s="247"/>
      <c r="F93" s="1136"/>
      <c r="G93" s="1131"/>
      <c r="H93" s="1132"/>
      <c r="I93" s="1137"/>
      <c r="J93" s="384" t="s">
        <v>323</v>
      </c>
      <c r="K93" s="468">
        <v>4.3</v>
      </c>
      <c r="L93" s="656">
        <v>0.6</v>
      </c>
      <c r="M93" s="116"/>
    </row>
    <row r="94" spans="1:13" ht="17.149999999999999" customHeight="1" x14ac:dyDescent="0.25">
      <c r="A94" s="1350"/>
      <c r="B94" s="1393"/>
      <c r="C94" s="1389"/>
      <c r="D94" s="1303" t="s">
        <v>143</v>
      </c>
      <c r="E94" s="1061" t="s">
        <v>262</v>
      </c>
      <c r="F94" s="1134" t="s">
        <v>342</v>
      </c>
      <c r="G94" s="1135">
        <f>221.6-18.6</f>
        <v>203</v>
      </c>
      <c r="H94" s="1121">
        <f>307.1-74.4</f>
        <v>232.7</v>
      </c>
      <c r="I94" s="1122">
        <f>307.1-74.4</f>
        <v>232.7</v>
      </c>
      <c r="J94" s="376" t="s">
        <v>81</v>
      </c>
      <c r="K94" s="660">
        <v>206</v>
      </c>
      <c r="L94" s="439">
        <v>206</v>
      </c>
      <c r="M94" s="143">
        <v>206</v>
      </c>
    </row>
    <row r="95" spans="1:13" ht="29" customHeight="1" x14ac:dyDescent="0.25">
      <c r="A95" s="1350"/>
      <c r="B95" s="1393"/>
      <c r="C95" s="1389"/>
      <c r="D95" s="1304"/>
      <c r="E95" s="242" t="s">
        <v>178</v>
      </c>
      <c r="F95" s="1123"/>
      <c r="G95" s="1124"/>
      <c r="H95" s="1125"/>
      <c r="I95" s="1126"/>
      <c r="J95" s="1030" t="s">
        <v>326</v>
      </c>
      <c r="K95" s="661">
        <v>10</v>
      </c>
      <c r="L95" s="440">
        <v>10</v>
      </c>
      <c r="M95" s="99">
        <v>10</v>
      </c>
    </row>
    <row r="96" spans="1:13" ht="27" customHeight="1" x14ac:dyDescent="0.25">
      <c r="A96" s="1350"/>
      <c r="B96" s="1393"/>
      <c r="C96" s="1389"/>
      <c r="D96" s="1304"/>
      <c r="E96" s="247"/>
      <c r="F96" s="1123" t="s">
        <v>342</v>
      </c>
      <c r="G96" s="1124">
        <v>12.7</v>
      </c>
      <c r="H96" s="1125">
        <v>12.7</v>
      </c>
      <c r="I96" s="1126">
        <v>12.7</v>
      </c>
      <c r="J96" s="384" t="s">
        <v>327</v>
      </c>
      <c r="K96" s="475">
        <v>5</v>
      </c>
      <c r="L96" s="440">
        <v>5</v>
      </c>
      <c r="M96" s="662">
        <v>5</v>
      </c>
    </row>
    <row r="97" spans="1:19" ht="17.149999999999999" customHeight="1" x14ac:dyDescent="0.25">
      <c r="A97" s="1350"/>
      <c r="B97" s="1393"/>
      <c r="C97" s="1389"/>
      <c r="D97" s="1304"/>
      <c r="E97" s="247"/>
      <c r="F97" s="1136" t="s">
        <v>342</v>
      </c>
      <c r="G97" s="1131">
        <v>24.2</v>
      </c>
      <c r="H97" s="1132"/>
      <c r="I97" s="1133"/>
      <c r="J97" s="1021" t="s">
        <v>194</v>
      </c>
      <c r="K97" s="1081">
        <v>1</v>
      </c>
      <c r="L97" s="440"/>
      <c r="M97" s="276"/>
      <c r="N97" s="683"/>
      <c r="O97" s="683"/>
      <c r="P97" s="683"/>
      <c r="Q97" s="683"/>
    </row>
    <row r="98" spans="1:19" ht="15" customHeight="1" x14ac:dyDescent="0.25">
      <c r="A98" s="1055"/>
      <c r="B98" s="1065"/>
      <c r="C98" s="1052"/>
      <c r="D98" s="1303" t="s">
        <v>122</v>
      </c>
      <c r="E98" s="1061" t="s">
        <v>136</v>
      </c>
      <c r="F98" s="1134" t="s">
        <v>342</v>
      </c>
      <c r="G98" s="1135">
        <v>84</v>
      </c>
      <c r="H98" s="1238">
        <v>248.1</v>
      </c>
      <c r="I98" s="1122"/>
      <c r="J98" s="1050" t="s">
        <v>290</v>
      </c>
      <c r="K98" s="428">
        <v>40</v>
      </c>
      <c r="L98" s="434">
        <v>100</v>
      </c>
      <c r="M98" s="1077"/>
    </row>
    <row r="99" spans="1:19" ht="15" customHeight="1" x14ac:dyDescent="0.25">
      <c r="A99" s="1055"/>
      <c r="B99" s="1065"/>
      <c r="C99" s="1052"/>
      <c r="D99" s="1304"/>
      <c r="E99" s="1062" t="s">
        <v>308</v>
      </c>
      <c r="F99" s="1123" t="s">
        <v>349</v>
      </c>
      <c r="G99" s="1124">
        <v>24.5</v>
      </c>
      <c r="H99" s="1125"/>
      <c r="I99" s="1126"/>
      <c r="J99" s="2"/>
      <c r="K99" s="1078"/>
      <c r="L99" s="1080"/>
      <c r="M99" s="682"/>
    </row>
    <row r="100" spans="1:19" ht="15" customHeight="1" x14ac:dyDescent="0.25">
      <c r="A100" s="1055"/>
      <c r="B100" s="1065"/>
      <c r="C100" s="1052"/>
      <c r="D100" s="1304"/>
      <c r="E100" s="739" t="s">
        <v>42</v>
      </c>
      <c r="F100" s="1239"/>
      <c r="G100" s="1239"/>
      <c r="H100" s="1240"/>
      <c r="I100" s="1126"/>
      <c r="J100" s="1041"/>
      <c r="K100" s="429"/>
      <c r="L100" s="435"/>
      <c r="M100" s="682"/>
    </row>
    <row r="101" spans="1:19" ht="15" customHeight="1" x14ac:dyDescent="0.25">
      <c r="A101" s="1055"/>
      <c r="B101" s="1065"/>
      <c r="C101" s="1052"/>
      <c r="D101" s="1305"/>
      <c r="E101" s="1073" t="s">
        <v>262</v>
      </c>
      <c r="F101" s="1241"/>
      <c r="G101" s="1242"/>
      <c r="H101" s="1125"/>
      <c r="I101" s="1133"/>
      <c r="J101" s="2"/>
      <c r="K101" s="165"/>
      <c r="L101" s="437"/>
      <c r="M101" s="742"/>
    </row>
    <row r="102" spans="1:19" ht="16.5" customHeight="1" x14ac:dyDescent="0.25">
      <c r="A102" s="1055"/>
      <c r="B102" s="1065"/>
      <c r="C102" s="1052"/>
      <c r="D102" s="1303" t="s">
        <v>328</v>
      </c>
      <c r="E102" s="1061" t="s">
        <v>262</v>
      </c>
      <c r="F102" s="1134" t="s">
        <v>344</v>
      </c>
      <c r="G102" s="1135">
        <v>10</v>
      </c>
      <c r="H102" s="1121"/>
      <c r="I102" s="1116"/>
      <c r="J102" s="400" t="s">
        <v>71</v>
      </c>
      <c r="K102" s="432">
        <v>1</v>
      </c>
      <c r="L102" s="434"/>
      <c r="M102" s="94"/>
    </row>
    <row r="103" spans="1:19" ht="16.5" customHeight="1" x14ac:dyDescent="0.25">
      <c r="A103" s="1055"/>
      <c r="B103" s="1065"/>
      <c r="C103" s="1052"/>
      <c r="D103" s="1305"/>
      <c r="E103" s="737"/>
      <c r="F103" s="1136"/>
      <c r="G103" s="1131"/>
      <c r="H103" s="1132"/>
      <c r="I103" s="1133"/>
      <c r="J103" s="396" t="s">
        <v>290</v>
      </c>
      <c r="K103" s="429"/>
      <c r="L103" s="496"/>
      <c r="M103" s="257"/>
    </row>
    <row r="104" spans="1:19" ht="17.5" customHeight="1" x14ac:dyDescent="0.25">
      <c r="A104" s="1350"/>
      <c r="B104" s="1393"/>
      <c r="C104" s="1389"/>
      <c r="D104" s="1303" t="s">
        <v>202</v>
      </c>
      <c r="E104" s="1061" t="s">
        <v>153</v>
      </c>
      <c r="F104" s="1134" t="s">
        <v>342</v>
      </c>
      <c r="G104" s="1135"/>
      <c r="H104" s="1121">
        <f>150</f>
        <v>150</v>
      </c>
      <c r="I104" s="1122">
        <v>150</v>
      </c>
      <c r="J104" s="1051" t="s">
        <v>281</v>
      </c>
      <c r="K104" s="896"/>
      <c r="L104" s="434">
        <v>3</v>
      </c>
      <c r="M104" s="141">
        <v>3</v>
      </c>
    </row>
    <row r="105" spans="1:19" ht="17.5" customHeight="1" x14ac:dyDescent="0.25">
      <c r="A105" s="1350"/>
      <c r="B105" s="1393"/>
      <c r="C105" s="1389"/>
      <c r="D105" s="1304"/>
      <c r="E105" s="1062" t="s">
        <v>262</v>
      </c>
      <c r="F105" s="1123" t="s">
        <v>342</v>
      </c>
      <c r="G105" s="1243">
        <v>99.1</v>
      </c>
      <c r="H105" s="1125"/>
      <c r="I105" s="1126"/>
      <c r="J105" s="1048" t="s">
        <v>281</v>
      </c>
      <c r="K105" s="433">
        <v>2</v>
      </c>
      <c r="L105" s="486"/>
      <c r="M105" s="582"/>
      <c r="N105" s="856"/>
      <c r="O105" s="856"/>
      <c r="P105" s="856"/>
      <c r="Q105" s="856"/>
      <c r="R105" s="856"/>
      <c r="S105" s="856"/>
    </row>
    <row r="106" spans="1:19" ht="17.5" customHeight="1" x14ac:dyDescent="0.25">
      <c r="A106" s="1350"/>
      <c r="B106" s="1393"/>
      <c r="C106" s="1389"/>
      <c r="D106" s="1304"/>
      <c r="E106" s="1062" t="s">
        <v>178</v>
      </c>
      <c r="F106" s="1123" t="s">
        <v>342</v>
      </c>
      <c r="G106" s="1124">
        <v>12</v>
      </c>
      <c r="H106" s="1125"/>
      <c r="I106" s="1126"/>
      <c r="J106" s="1048" t="s">
        <v>280</v>
      </c>
      <c r="K106" s="526">
        <v>1</v>
      </c>
      <c r="L106" s="440"/>
      <c r="M106" s="582"/>
    </row>
    <row r="107" spans="1:19" ht="17.5" customHeight="1" x14ac:dyDescent="0.25">
      <c r="A107" s="1350"/>
      <c r="B107" s="1393"/>
      <c r="C107" s="1389"/>
      <c r="D107" s="1304"/>
      <c r="E107" s="1062"/>
      <c r="F107" s="1136" t="s">
        <v>342</v>
      </c>
      <c r="G107" s="1131"/>
      <c r="H107" s="1128">
        <v>38.9</v>
      </c>
      <c r="I107" s="1137"/>
      <c r="J107" s="1048" t="s">
        <v>281</v>
      </c>
      <c r="K107" s="526"/>
      <c r="L107" s="748">
        <v>1</v>
      </c>
      <c r="M107" s="88"/>
    </row>
    <row r="108" spans="1:19" ht="15" customHeight="1" x14ac:dyDescent="0.25">
      <c r="A108" s="1055"/>
      <c r="B108" s="1065"/>
      <c r="C108" s="1052"/>
      <c r="D108" s="1416"/>
      <c r="E108" s="1416"/>
      <c r="F108" s="85"/>
      <c r="G108" s="85"/>
      <c r="H108" s="85"/>
      <c r="I108" s="387"/>
      <c r="J108" s="386"/>
      <c r="K108" s="469"/>
      <c r="L108" s="470"/>
      <c r="M108" s="97"/>
    </row>
    <row r="109" spans="1:19" ht="20.75" customHeight="1" x14ac:dyDescent="0.25">
      <c r="A109" s="1055"/>
      <c r="B109" s="1065"/>
      <c r="C109" s="1052"/>
      <c r="D109" s="1303" t="s">
        <v>78</v>
      </c>
      <c r="E109" s="242" t="s">
        <v>178</v>
      </c>
      <c r="F109" s="1134" t="s">
        <v>342</v>
      </c>
      <c r="G109" s="1135">
        <v>10</v>
      </c>
      <c r="H109" s="1121">
        <v>10</v>
      </c>
      <c r="I109" s="1122">
        <v>10</v>
      </c>
      <c r="J109" s="1417" t="s">
        <v>181</v>
      </c>
      <c r="K109" s="444">
        <v>1</v>
      </c>
      <c r="L109" s="452">
        <v>1</v>
      </c>
      <c r="M109" s="98">
        <v>1</v>
      </c>
    </row>
    <row r="110" spans="1:19" ht="20.75" customHeight="1" x14ac:dyDescent="0.25">
      <c r="A110" s="1055"/>
      <c r="B110" s="1065"/>
      <c r="C110" s="63"/>
      <c r="D110" s="1305"/>
      <c r="E110" s="1054" t="s">
        <v>262</v>
      </c>
      <c r="F110" s="1244"/>
      <c r="G110" s="1131"/>
      <c r="H110" s="1132"/>
      <c r="I110" s="1140"/>
      <c r="J110" s="1418"/>
      <c r="K110" s="431"/>
      <c r="L110" s="437"/>
      <c r="M110" s="96"/>
    </row>
    <row r="111" spans="1:19" ht="16.5" customHeight="1" x14ac:dyDescent="0.25">
      <c r="A111" s="1055"/>
      <c r="B111" s="1065"/>
      <c r="C111" s="63"/>
      <c r="D111" s="1303" t="s">
        <v>63</v>
      </c>
      <c r="E111" s="847" t="s">
        <v>178</v>
      </c>
      <c r="F111" s="1134" t="s">
        <v>342</v>
      </c>
      <c r="G111" s="1245">
        <v>926.7</v>
      </c>
      <c r="H111" s="1246">
        <v>927</v>
      </c>
      <c r="I111" s="1247">
        <v>927</v>
      </c>
      <c r="J111" s="397" t="s">
        <v>214</v>
      </c>
      <c r="K111" s="471">
        <v>21</v>
      </c>
      <c r="L111" s="482">
        <v>21</v>
      </c>
      <c r="M111" s="277">
        <v>21</v>
      </c>
    </row>
    <row r="112" spans="1:19" ht="15.75" customHeight="1" x14ac:dyDescent="0.25">
      <c r="A112" s="1055"/>
      <c r="B112" s="1065"/>
      <c r="C112" s="84"/>
      <c r="D112" s="1304"/>
      <c r="E112" s="242" t="s">
        <v>136</v>
      </c>
      <c r="F112" s="1123" t="s">
        <v>343</v>
      </c>
      <c r="G112" s="1124">
        <v>7.7</v>
      </c>
      <c r="H112" s="1125">
        <v>7.7</v>
      </c>
      <c r="I112" s="1126">
        <v>7.7</v>
      </c>
      <c r="J112" s="1043" t="s">
        <v>215</v>
      </c>
      <c r="K112" s="472">
        <v>98</v>
      </c>
      <c r="L112" s="483">
        <v>98</v>
      </c>
      <c r="M112" s="117">
        <v>98</v>
      </c>
    </row>
    <row r="113" spans="1:13" ht="15.75" customHeight="1" x14ac:dyDescent="0.25">
      <c r="A113" s="1055"/>
      <c r="B113" s="1059"/>
      <c r="C113" s="84"/>
      <c r="D113" s="1304"/>
      <c r="E113" s="1062" t="s">
        <v>262</v>
      </c>
      <c r="F113" s="1123" t="s">
        <v>354</v>
      </c>
      <c r="G113" s="1124">
        <v>0.6</v>
      </c>
      <c r="H113" s="1125"/>
      <c r="I113" s="1126"/>
      <c r="J113" s="373" t="s">
        <v>80</v>
      </c>
      <c r="K113" s="473">
        <v>6</v>
      </c>
      <c r="L113" s="484">
        <v>6</v>
      </c>
      <c r="M113" s="213">
        <v>6</v>
      </c>
    </row>
    <row r="114" spans="1:13" ht="15.75" customHeight="1" x14ac:dyDescent="0.25">
      <c r="A114" s="1055"/>
      <c r="B114" s="1065"/>
      <c r="C114" s="84"/>
      <c r="D114" s="1304"/>
      <c r="E114" s="173"/>
      <c r="F114" s="1123"/>
      <c r="G114" s="1124"/>
      <c r="H114" s="1125"/>
      <c r="I114" s="1126"/>
      <c r="J114" s="1041" t="s">
        <v>112</v>
      </c>
      <c r="K114" s="473">
        <v>40</v>
      </c>
      <c r="L114" s="484">
        <v>40</v>
      </c>
      <c r="M114" s="213">
        <v>40</v>
      </c>
    </row>
    <row r="115" spans="1:13" ht="15.75" customHeight="1" x14ac:dyDescent="0.25">
      <c r="A115" s="1055"/>
      <c r="B115" s="1065"/>
      <c r="C115" s="84"/>
      <c r="D115" s="1304"/>
      <c r="E115" s="173"/>
      <c r="F115" s="1123"/>
      <c r="G115" s="1124"/>
      <c r="H115" s="1125"/>
      <c r="I115" s="1137"/>
      <c r="J115" s="373" t="s">
        <v>282</v>
      </c>
      <c r="K115" s="474">
        <v>9</v>
      </c>
      <c r="L115" s="485">
        <v>9</v>
      </c>
      <c r="M115" s="118">
        <v>9</v>
      </c>
    </row>
    <row r="116" spans="1:13" ht="15" customHeight="1" x14ac:dyDescent="0.25">
      <c r="A116" s="1055"/>
      <c r="B116" s="1065"/>
      <c r="C116" s="84"/>
      <c r="D116" s="1304"/>
      <c r="E116" s="173"/>
      <c r="F116" s="1123"/>
      <c r="G116" s="1124"/>
      <c r="H116" s="1125"/>
      <c r="I116" s="1137"/>
      <c r="J116" s="1419" t="s">
        <v>182</v>
      </c>
      <c r="K116" s="544">
        <v>1</v>
      </c>
      <c r="L116" s="547">
        <v>1</v>
      </c>
      <c r="M116" s="127">
        <v>1</v>
      </c>
    </row>
    <row r="117" spans="1:13" ht="12.5" customHeight="1" x14ac:dyDescent="0.25">
      <c r="A117" s="1055"/>
      <c r="B117" s="1065"/>
      <c r="C117" s="84"/>
      <c r="D117" s="837"/>
      <c r="E117" s="173"/>
      <c r="F117" s="1123"/>
      <c r="G117" s="1124"/>
      <c r="H117" s="1125"/>
      <c r="I117" s="1137"/>
      <c r="J117" s="1419"/>
      <c r="K117" s="842"/>
      <c r="L117" s="324"/>
      <c r="M117" s="843"/>
    </row>
    <row r="118" spans="1:13" ht="14.75" customHeight="1" x14ac:dyDescent="0.25">
      <c r="A118" s="1055"/>
      <c r="B118" s="1065"/>
      <c r="C118" s="84"/>
      <c r="D118" s="837"/>
      <c r="E118" s="173"/>
      <c r="F118" s="1123"/>
      <c r="G118" s="1124"/>
      <c r="H118" s="1125"/>
      <c r="I118" s="1137"/>
      <c r="J118" s="1030" t="s">
        <v>306</v>
      </c>
      <c r="K118" s="468"/>
      <c r="L118" s="752"/>
      <c r="M118" s="119"/>
    </row>
    <row r="119" spans="1:13" ht="28.5" customHeight="1" x14ac:dyDescent="0.25">
      <c r="A119" s="1055"/>
      <c r="B119" s="1065"/>
      <c r="C119" s="84"/>
      <c r="D119" s="837"/>
      <c r="E119" s="173"/>
      <c r="F119" s="1123"/>
      <c r="G119" s="1124"/>
      <c r="H119" s="1125"/>
      <c r="I119" s="1137"/>
      <c r="J119" s="1030" t="s">
        <v>307</v>
      </c>
      <c r="K119" s="318"/>
      <c r="L119" s="752"/>
      <c r="M119" s="734"/>
    </row>
    <row r="120" spans="1:13" ht="14.75" customHeight="1" x14ac:dyDescent="0.25">
      <c r="A120" s="1055"/>
      <c r="B120" s="1065"/>
      <c r="C120" s="84"/>
      <c r="D120" s="837"/>
      <c r="E120" s="173"/>
      <c r="F120" s="1123"/>
      <c r="G120" s="1124"/>
      <c r="H120" s="1125"/>
      <c r="I120" s="1126"/>
      <c r="J120" s="381" t="s">
        <v>217</v>
      </c>
      <c r="K120" s="475"/>
      <c r="L120" s="486"/>
      <c r="M120" s="276"/>
    </row>
    <row r="121" spans="1:13" ht="14.75" customHeight="1" x14ac:dyDescent="0.25">
      <c r="A121" s="1055"/>
      <c r="B121" s="1065"/>
      <c r="C121" s="84"/>
      <c r="D121" s="837"/>
      <c r="E121" s="173"/>
      <c r="F121" s="1123" t="s">
        <v>342</v>
      </c>
      <c r="G121" s="1124"/>
      <c r="H121" s="1125">
        <v>15</v>
      </c>
      <c r="I121" s="1126">
        <v>16.399999999999999</v>
      </c>
      <c r="J121" s="381" t="s">
        <v>283</v>
      </c>
      <c r="K121" s="581"/>
      <c r="L121" s="581">
        <v>1</v>
      </c>
      <c r="M121" s="582">
        <v>1</v>
      </c>
    </row>
    <row r="122" spans="1:13" ht="15.65" customHeight="1" x14ac:dyDescent="0.25">
      <c r="A122" s="1055"/>
      <c r="B122" s="1065"/>
      <c r="C122" s="84"/>
      <c r="D122" s="1044"/>
      <c r="E122" s="927"/>
      <c r="F122" s="1123" t="s">
        <v>342</v>
      </c>
      <c r="G122" s="1124">
        <v>13.3</v>
      </c>
      <c r="H122" s="1125"/>
      <c r="I122" s="1126"/>
      <c r="J122" s="1030" t="s">
        <v>284</v>
      </c>
      <c r="K122" s="457">
        <v>4</v>
      </c>
      <c r="L122" s="462"/>
      <c r="M122" s="925"/>
    </row>
    <row r="123" spans="1:13" ht="16.399999999999999" customHeight="1" x14ac:dyDescent="0.25">
      <c r="A123" s="1055"/>
      <c r="B123" s="1065"/>
      <c r="C123" s="84"/>
      <c r="D123" s="1412" t="s">
        <v>185</v>
      </c>
      <c r="E123" s="1062" t="s">
        <v>153</v>
      </c>
      <c r="F123" s="1123"/>
      <c r="G123" s="1124"/>
      <c r="H123" s="1125"/>
      <c r="I123" s="1126"/>
      <c r="J123" s="921" t="s">
        <v>264</v>
      </c>
      <c r="K123" s="923">
        <v>2</v>
      </c>
      <c r="L123" s="924">
        <v>2</v>
      </c>
      <c r="M123" s="926">
        <v>2</v>
      </c>
    </row>
    <row r="124" spans="1:13" ht="16.399999999999999" customHeight="1" x14ac:dyDescent="0.25">
      <c r="A124" s="1055"/>
      <c r="B124" s="1065"/>
      <c r="C124" s="84"/>
      <c r="D124" s="1304"/>
      <c r="E124" s="242" t="s">
        <v>136</v>
      </c>
      <c r="F124" s="1123"/>
      <c r="G124" s="1124"/>
      <c r="H124" s="1125"/>
      <c r="I124" s="1126"/>
      <c r="J124" s="901"/>
      <c r="K124" s="317"/>
      <c r="L124" s="323"/>
      <c r="M124" s="604"/>
    </row>
    <row r="125" spans="1:13" ht="16.399999999999999" customHeight="1" x14ac:dyDescent="0.25">
      <c r="A125" s="1055"/>
      <c r="B125" s="1065"/>
      <c r="C125" s="84"/>
      <c r="D125" s="1304"/>
      <c r="E125" s="1062" t="s">
        <v>262</v>
      </c>
      <c r="F125" s="1123"/>
      <c r="G125" s="1124"/>
      <c r="H125" s="1125"/>
      <c r="I125" s="1126"/>
      <c r="J125" s="902"/>
      <c r="K125" s="476"/>
      <c r="L125" s="907"/>
      <c r="M125" s="910"/>
    </row>
    <row r="126" spans="1:13" ht="16.399999999999999" customHeight="1" x14ac:dyDescent="0.25">
      <c r="A126" s="1055"/>
      <c r="B126" s="1065"/>
      <c r="C126" s="84"/>
      <c r="D126" s="1305"/>
      <c r="E126" s="1054" t="s">
        <v>308</v>
      </c>
      <c r="F126" s="1136"/>
      <c r="G126" s="1131"/>
      <c r="H126" s="1132"/>
      <c r="I126" s="1133"/>
      <c r="J126" s="903"/>
      <c r="K126" s="906"/>
      <c r="L126" s="908"/>
      <c r="M126" s="909"/>
    </row>
    <row r="127" spans="1:13" ht="14.75" customHeight="1" x14ac:dyDescent="0.25">
      <c r="A127" s="1350"/>
      <c r="B127" s="1351"/>
      <c r="C127" s="84"/>
      <c r="D127" s="1303" t="s">
        <v>120</v>
      </c>
      <c r="E127" s="1062" t="s">
        <v>262</v>
      </c>
      <c r="F127" s="1134" t="s">
        <v>342</v>
      </c>
      <c r="G127" s="1135">
        <v>33.6</v>
      </c>
      <c r="H127" s="1121">
        <v>33.6</v>
      </c>
      <c r="I127" s="1116">
        <v>33.6</v>
      </c>
      <c r="J127" s="376" t="s">
        <v>88</v>
      </c>
      <c r="K127" s="432">
        <v>2</v>
      </c>
      <c r="L127" s="439">
        <v>2</v>
      </c>
      <c r="M127" s="143">
        <v>2</v>
      </c>
    </row>
    <row r="128" spans="1:13" ht="14.75" customHeight="1" x14ac:dyDescent="0.25">
      <c r="A128" s="1350"/>
      <c r="B128" s="1351"/>
      <c r="C128" s="84"/>
      <c r="D128" s="1304"/>
      <c r="E128" s="247"/>
      <c r="F128" s="1127" t="s">
        <v>354</v>
      </c>
      <c r="G128" s="1124">
        <v>1.5</v>
      </c>
      <c r="H128" s="1125"/>
      <c r="I128" s="1126"/>
      <c r="J128" s="1030" t="s">
        <v>215</v>
      </c>
      <c r="K128" s="433">
        <v>5</v>
      </c>
      <c r="L128" s="440">
        <v>5</v>
      </c>
      <c r="M128" s="99">
        <v>5</v>
      </c>
    </row>
    <row r="129" spans="1:18" ht="14.75" customHeight="1" x14ac:dyDescent="0.25">
      <c r="A129" s="1350"/>
      <c r="B129" s="1351"/>
      <c r="C129" s="84"/>
      <c r="D129" s="1305"/>
      <c r="E129" s="828"/>
      <c r="F129" s="1136" t="s">
        <v>343</v>
      </c>
      <c r="G129" s="1131">
        <v>5</v>
      </c>
      <c r="H129" s="1132">
        <v>5</v>
      </c>
      <c r="I129" s="1133">
        <v>5</v>
      </c>
      <c r="J129" s="256"/>
      <c r="K129" s="1038"/>
      <c r="L129" s="1024"/>
      <c r="M129" s="1026"/>
    </row>
    <row r="130" spans="1:18" ht="15" customHeight="1" x14ac:dyDescent="0.25">
      <c r="A130" s="1055"/>
      <c r="B130" s="1065"/>
      <c r="C130" s="84"/>
      <c r="D130" s="1304" t="s">
        <v>52</v>
      </c>
      <c r="E130" s="1062" t="s">
        <v>262</v>
      </c>
      <c r="F130" s="1134" t="s">
        <v>343</v>
      </c>
      <c r="G130" s="1135">
        <v>21</v>
      </c>
      <c r="H130" s="1121">
        <v>21</v>
      </c>
      <c r="I130" s="1116">
        <v>21</v>
      </c>
      <c r="J130" s="1020" t="s">
        <v>214</v>
      </c>
      <c r="K130" s="428">
        <v>2</v>
      </c>
      <c r="L130" s="434">
        <v>2</v>
      </c>
      <c r="M130" s="94">
        <v>2</v>
      </c>
    </row>
    <row r="131" spans="1:18" ht="15" customHeight="1" x14ac:dyDescent="0.25">
      <c r="A131" s="1055"/>
      <c r="B131" s="1065"/>
      <c r="C131" s="63"/>
      <c r="D131" s="1305"/>
      <c r="E131" s="820"/>
      <c r="F131" s="1244" t="s">
        <v>354</v>
      </c>
      <c r="G131" s="1131">
        <v>0.8</v>
      </c>
      <c r="H131" s="1132"/>
      <c r="I131" s="1133"/>
      <c r="J131" s="1022"/>
      <c r="K131" s="431"/>
      <c r="L131" s="437"/>
      <c r="M131" s="96"/>
    </row>
    <row r="132" spans="1:18" ht="27" customHeight="1" x14ac:dyDescent="0.25">
      <c r="A132" s="1055"/>
      <c r="B132" s="1065"/>
      <c r="C132" s="63"/>
      <c r="D132" s="1044" t="s">
        <v>148</v>
      </c>
      <c r="E132" s="1061" t="s">
        <v>178</v>
      </c>
      <c r="F132" s="1248" t="s">
        <v>342</v>
      </c>
      <c r="G132" s="1135">
        <v>320</v>
      </c>
      <c r="H132" s="1121">
        <v>150</v>
      </c>
      <c r="I132" s="1116"/>
      <c r="J132" s="395" t="s">
        <v>192</v>
      </c>
      <c r="K132" s="488">
        <v>8</v>
      </c>
      <c r="L132" s="490">
        <v>3</v>
      </c>
      <c r="M132" s="389"/>
    </row>
    <row r="133" spans="1:18" ht="56" customHeight="1" x14ac:dyDescent="0.25">
      <c r="A133" s="1055"/>
      <c r="B133" s="1065"/>
      <c r="C133" s="63"/>
      <c r="D133" s="667"/>
      <c r="E133" s="1062" t="s">
        <v>262</v>
      </c>
      <c r="F133" s="1130" t="s">
        <v>344</v>
      </c>
      <c r="G133" s="1131">
        <v>79.8</v>
      </c>
      <c r="H133" s="1132"/>
      <c r="I133" s="1133"/>
      <c r="J133" s="396" t="s">
        <v>147</v>
      </c>
      <c r="K133" s="477"/>
      <c r="L133" s="489"/>
      <c r="M133" s="390"/>
    </row>
    <row r="134" spans="1:18" ht="42.5" customHeight="1" x14ac:dyDescent="0.25">
      <c r="A134" s="1055"/>
      <c r="B134" s="1065"/>
      <c r="C134" s="63"/>
      <c r="D134" s="1304" t="s">
        <v>265</v>
      </c>
      <c r="E134" s="1061" t="s">
        <v>276</v>
      </c>
      <c r="F134" s="1154" t="s">
        <v>342</v>
      </c>
      <c r="G134" s="1135"/>
      <c r="H134" s="1121"/>
      <c r="I134" s="1249">
        <v>500</v>
      </c>
      <c r="J134" s="1051" t="s">
        <v>266</v>
      </c>
      <c r="K134" s="445"/>
      <c r="L134" s="490"/>
      <c r="M134" s="666">
        <v>50</v>
      </c>
    </row>
    <row r="135" spans="1:18" ht="41" customHeight="1" x14ac:dyDescent="0.25">
      <c r="A135" s="1055"/>
      <c r="B135" s="1065"/>
      <c r="C135" s="63"/>
      <c r="D135" s="1305"/>
      <c r="E135" s="1054" t="s">
        <v>178</v>
      </c>
      <c r="F135" s="1130" t="s">
        <v>342</v>
      </c>
      <c r="G135" s="1131"/>
      <c r="H135" s="1132">
        <f>59.4+444.9</f>
        <v>504.3</v>
      </c>
      <c r="I135" s="1133"/>
      <c r="J135" s="396" t="s">
        <v>267</v>
      </c>
      <c r="K135" s="477"/>
      <c r="L135" s="453">
        <v>100</v>
      </c>
      <c r="M135" s="205"/>
    </row>
    <row r="136" spans="1:18" ht="29" customHeight="1" x14ac:dyDescent="0.25">
      <c r="A136" s="1055"/>
      <c r="B136" s="1065"/>
      <c r="C136" s="63"/>
      <c r="D136" s="1028" t="s">
        <v>154</v>
      </c>
      <c r="E136" s="1061" t="s">
        <v>262</v>
      </c>
      <c r="F136" s="1154" t="s">
        <v>342</v>
      </c>
      <c r="G136" s="1135">
        <v>8.4</v>
      </c>
      <c r="H136" s="1121"/>
      <c r="I136" s="1138"/>
      <c r="J136" s="1050" t="s">
        <v>324</v>
      </c>
      <c r="K136" s="478">
        <v>1</v>
      </c>
      <c r="L136" s="490"/>
      <c r="M136" s="391"/>
    </row>
    <row r="137" spans="1:18" ht="17.75" customHeight="1" x14ac:dyDescent="0.25">
      <c r="A137" s="1055"/>
      <c r="B137" s="1065"/>
      <c r="C137" s="63"/>
      <c r="D137" s="1029"/>
      <c r="E137" s="1054" t="s">
        <v>178</v>
      </c>
      <c r="F137" s="1130" t="s">
        <v>344</v>
      </c>
      <c r="G137" s="1131">
        <v>102</v>
      </c>
      <c r="H137" s="1132"/>
      <c r="I137" s="1133"/>
      <c r="J137" s="396" t="s">
        <v>218</v>
      </c>
      <c r="K137" s="479"/>
      <c r="L137" s="491"/>
      <c r="M137" s="392"/>
    </row>
    <row r="138" spans="1:18" ht="16.5" customHeight="1" thickBot="1" x14ac:dyDescent="0.3">
      <c r="A138" s="19"/>
      <c r="B138" s="91"/>
      <c r="C138" s="62"/>
      <c r="D138" s="224"/>
      <c r="E138" s="228"/>
      <c r="F138" s="16" t="s">
        <v>4</v>
      </c>
      <c r="G138" s="1201">
        <f>+G16+G17+G18+G19+G20+G21+G22+G23+G24+G25+G26</f>
        <v>5700.2</v>
      </c>
      <c r="H138" s="341">
        <f t="shared" ref="H138:I138" si="13">+H16+H17+H18+H19+H20+H21+H22+H23+H24+H25+H26</f>
        <v>9512.2999999999993</v>
      </c>
      <c r="I138" s="1202">
        <f t="shared" si="13"/>
        <v>12418.4</v>
      </c>
      <c r="J138" s="1021"/>
      <c r="K138" s="480"/>
      <c r="L138" s="345"/>
      <c r="M138" s="226"/>
    </row>
    <row r="139" spans="1:18" ht="14.5" customHeight="1" x14ac:dyDescent="0.25">
      <c r="A139" s="1055" t="s">
        <v>3</v>
      </c>
      <c r="B139" s="1065" t="s">
        <v>3</v>
      </c>
      <c r="C139" s="1052" t="s">
        <v>5</v>
      </c>
      <c r="D139" s="1413" t="s">
        <v>44</v>
      </c>
      <c r="E139" s="1089"/>
      <c r="F139" s="768" t="s">
        <v>22</v>
      </c>
      <c r="G139" s="338">
        <v>4247.2</v>
      </c>
      <c r="H139" s="340">
        <v>3900.8</v>
      </c>
      <c r="I139" s="132">
        <v>3900.8</v>
      </c>
      <c r="J139" s="1091"/>
      <c r="K139" s="1092"/>
      <c r="L139" s="1093"/>
      <c r="M139" s="1094"/>
      <c r="O139" s="1251" t="s">
        <v>22</v>
      </c>
      <c r="P139" s="1252">
        <f>+G142+G144+G150+G151+G152+G154+G157+G158</f>
        <v>4247.2</v>
      </c>
      <c r="Q139" s="1252">
        <f t="shared" ref="Q139:R139" si="14">+H142+H144+H150+H151+H152+H154+H157+H158</f>
        <v>3900.8</v>
      </c>
      <c r="R139" s="1252">
        <f t="shared" si="14"/>
        <v>3900.8</v>
      </c>
    </row>
    <row r="140" spans="1:18" ht="14.5" customHeight="1" x14ac:dyDescent="0.25">
      <c r="A140" s="1055"/>
      <c r="B140" s="1065"/>
      <c r="C140" s="1052"/>
      <c r="D140" s="1414"/>
      <c r="E140" s="1090"/>
      <c r="F140" s="196" t="s">
        <v>37</v>
      </c>
      <c r="G140" s="941">
        <v>2</v>
      </c>
      <c r="H140" s="321">
        <v>2</v>
      </c>
      <c r="I140" s="310">
        <v>2</v>
      </c>
      <c r="J140" s="1095"/>
      <c r="K140" s="318"/>
      <c r="L140" s="324"/>
      <c r="M140" s="119"/>
      <c r="O140" s="1251" t="s">
        <v>37</v>
      </c>
      <c r="P140" s="1252">
        <f>+G145</f>
        <v>2</v>
      </c>
      <c r="Q140" s="1252">
        <f t="shared" ref="Q140:R140" si="15">+H145</f>
        <v>2</v>
      </c>
      <c r="R140" s="1252">
        <f t="shared" si="15"/>
        <v>2</v>
      </c>
    </row>
    <row r="141" spans="1:18" ht="14.5" customHeight="1" x14ac:dyDescent="0.25">
      <c r="A141" s="1055"/>
      <c r="B141" s="1065"/>
      <c r="C141" s="1052"/>
      <c r="D141" s="1415"/>
      <c r="E141" s="1064"/>
      <c r="F141" s="196" t="s">
        <v>48</v>
      </c>
      <c r="G141" s="941">
        <v>340.9</v>
      </c>
      <c r="H141" s="322"/>
      <c r="I141" s="39"/>
      <c r="J141" s="1095"/>
      <c r="K141" s="318"/>
      <c r="L141" s="324"/>
      <c r="M141" s="119"/>
      <c r="O141" s="1251" t="s">
        <v>48</v>
      </c>
      <c r="P141" s="1252">
        <f>+G147+G149+G155+G156+G159</f>
        <v>340.9</v>
      </c>
      <c r="Q141" s="1252">
        <f t="shared" ref="Q141:R141" si="16">+H147+H149+H155+H156+H159</f>
        <v>0</v>
      </c>
      <c r="R141" s="1252">
        <f t="shared" si="16"/>
        <v>0</v>
      </c>
    </row>
    <row r="142" spans="1:18" ht="27" customHeight="1" x14ac:dyDescent="0.25">
      <c r="A142" s="1350"/>
      <c r="B142" s="1393"/>
      <c r="C142" s="1389"/>
      <c r="D142" s="1303" t="s">
        <v>55</v>
      </c>
      <c r="E142" s="1088" t="s">
        <v>262</v>
      </c>
      <c r="F142" s="1113" t="s">
        <v>342</v>
      </c>
      <c r="G142" s="1114">
        <v>3522.2</v>
      </c>
      <c r="H142" s="1115">
        <v>3522.2</v>
      </c>
      <c r="I142" s="1116">
        <v>3522.2</v>
      </c>
      <c r="J142" s="1050" t="s">
        <v>117</v>
      </c>
      <c r="K142" s="882">
        <v>8.9</v>
      </c>
      <c r="L142" s="883">
        <v>8.9</v>
      </c>
      <c r="M142" s="121">
        <v>8.9</v>
      </c>
      <c r="O142" s="1251"/>
      <c r="P142" s="1252">
        <f>+P139+P140+P141</f>
        <v>4590.1000000000004</v>
      </c>
      <c r="Q142" s="1252">
        <f t="shared" ref="Q142:R142" si="17">+Q139+Q140+Q141</f>
        <v>3902.8</v>
      </c>
      <c r="R142" s="1252">
        <f t="shared" si="17"/>
        <v>3902.8</v>
      </c>
    </row>
    <row r="143" spans="1:18" ht="16.5" customHeight="1" x14ac:dyDescent="0.25">
      <c r="A143" s="1350"/>
      <c r="B143" s="1393"/>
      <c r="C143" s="1389"/>
      <c r="D143" s="1411"/>
      <c r="E143" s="828"/>
      <c r="F143" s="1117"/>
      <c r="G143" s="1118"/>
      <c r="H143" s="1119"/>
      <c r="I143" s="1120"/>
      <c r="J143" s="396" t="s">
        <v>103</v>
      </c>
      <c r="K143" s="493">
        <v>425</v>
      </c>
      <c r="L143" s="496">
        <v>425</v>
      </c>
      <c r="M143" s="111">
        <v>425</v>
      </c>
      <c r="O143" s="1251"/>
      <c r="P143" s="1252">
        <f>+P142-G160</f>
        <v>0</v>
      </c>
      <c r="Q143" s="1252">
        <f t="shared" ref="Q143:R143" si="18">+Q142-H160</f>
        <v>0</v>
      </c>
      <c r="R143" s="1252">
        <f t="shared" si="18"/>
        <v>0</v>
      </c>
    </row>
    <row r="144" spans="1:18" ht="14.75" customHeight="1" x14ac:dyDescent="0.25">
      <c r="A144" s="1350"/>
      <c r="B144" s="1393"/>
      <c r="C144" s="1389"/>
      <c r="D144" s="1400" t="s">
        <v>34</v>
      </c>
      <c r="E144" s="1062" t="s">
        <v>262</v>
      </c>
      <c r="F144" s="1113" t="s">
        <v>342</v>
      </c>
      <c r="G144" s="1114">
        <v>175.4</v>
      </c>
      <c r="H144" s="1121">
        <v>175.4</v>
      </c>
      <c r="I144" s="1122">
        <v>175.4</v>
      </c>
      <c r="J144" s="1021" t="s">
        <v>36</v>
      </c>
      <c r="K144" s="429">
        <v>60</v>
      </c>
      <c r="L144" s="435">
        <v>60</v>
      </c>
      <c r="M144" s="88">
        <v>60</v>
      </c>
    </row>
    <row r="145" spans="1:17" ht="26.4" customHeight="1" x14ac:dyDescent="0.25">
      <c r="A145" s="1350"/>
      <c r="B145" s="1393"/>
      <c r="C145" s="1389"/>
      <c r="D145" s="1410"/>
      <c r="E145" s="1064"/>
      <c r="F145" s="1123" t="s">
        <v>343</v>
      </c>
      <c r="G145" s="1124">
        <v>2</v>
      </c>
      <c r="H145" s="1125">
        <v>2</v>
      </c>
      <c r="I145" s="1126">
        <v>2</v>
      </c>
      <c r="J145" s="1030" t="s">
        <v>56</v>
      </c>
      <c r="K145" s="1032">
        <v>1500</v>
      </c>
      <c r="L145" s="1034">
        <v>1500</v>
      </c>
      <c r="M145" s="122">
        <v>1500</v>
      </c>
    </row>
    <row r="146" spans="1:17" ht="15" customHeight="1" x14ac:dyDescent="0.25">
      <c r="A146" s="1055"/>
      <c r="B146" s="1065"/>
      <c r="C146" s="1052"/>
      <c r="D146" s="1067"/>
      <c r="E146" s="1064"/>
      <c r="F146" s="1127"/>
      <c r="G146" s="1124"/>
      <c r="H146" s="1125"/>
      <c r="I146" s="1128"/>
      <c r="J146" s="1362" t="s">
        <v>184</v>
      </c>
      <c r="K146" s="1404">
        <v>1</v>
      </c>
      <c r="L146" s="1406"/>
      <c r="M146" s="1408"/>
    </row>
    <row r="147" spans="1:17" ht="15" customHeight="1" x14ac:dyDescent="0.25">
      <c r="A147" s="1055"/>
      <c r="B147" s="1065"/>
      <c r="C147" s="1052"/>
      <c r="D147" s="1067"/>
      <c r="E147" s="1064"/>
      <c r="F147" s="1123" t="s">
        <v>344</v>
      </c>
      <c r="G147" s="1124">
        <v>30</v>
      </c>
      <c r="H147" s="1125"/>
      <c r="I147" s="1126"/>
      <c r="J147" s="1349"/>
      <c r="K147" s="1405"/>
      <c r="L147" s="1407"/>
      <c r="M147" s="1409"/>
    </row>
    <row r="148" spans="1:17" ht="15" customHeight="1" x14ac:dyDescent="0.25">
      <c r="A148" s="1055"/>
      <c r="B148" s="1065"/>
      <c r="C148" s="1052"/>
      <c r="D148" s="1067"/>
      <c r="E148" s="1064"/>
      <c r="F148" s="1123"/>
      <c r="G148" s="1124"/>
      <c r="H148" s="1125"/>
      <c r="I148" s="1126"/>
      <c r="J148" s="1362" t="s">
        <v>191</v>
      </c>
      <c r="K148" s="1404">
        <v>1</v>
      </c>
      <c r="L148" s="1406"/>
      <c r="M148" s="1408"/>
    </row>
    <row r="149" spans="1:17" ht="15" customHeight="1" x14ac:dyDescent="0.25">
      <c r="A149" s="1055"/>
      <c r="B149" s="1065"/>
      <c r="C149" s="1052"/>
      <c r="D149" s="1067"/>
      <c r="E149" s="1064"/>
      <c r="F149" s="1123" t="s">
        <v>344</v>
      </c>
      <c r="G149" s="1124">
        <v>150</v>
      </c>
      <c r="H149" s="1125"/>
      <c r="I149" s="1126"/>
      <c r="J149" s="1349"/>
      <c r="K149" s="1405"/>
      <c r="L149" s="1407"/>
      <c r="M149" s="1409"/>
    </row>
    <row r="150" spans="1:17" ht="40.5" customHeight="1" x14ac:dyDescent="0.25">
      <c r="A150" s="1055"/>
      <c r="B150" s="1065"/>
      <c r="C150" s="1052"/>
      <c r="D150" s="1067"/>
      <c r="E150" s="1064"/>
      <c r="F150" s="1129" t="s">
        <v>342</v>
      </c>
      <c r="G150" s="1124">
        <v>51</v>
      </c>
      <c r="H150" s="1125"/>
      <c r="I150" s="1126"/>
      <c r="J150" s="381" t="s">
        <v>237</v>
      </c>
      <c r="K150" s="599">
        <v>1</v>
      </c>
      <c r="L150" s="498"/>
      <c r="M150" s="100"/>
    </row>
    <row r="151" spans="1:17" ht="42.65" customHeight="1" x14ac:dyDescent="0.25">
      <c r="A151" s="1055"/>
      <c r="B151" s="1065"/>
      <c r="C151" s="1052"/>
      <c r="D151" s="1067"/>
      <c r="E151" s="820"/>
      <c r="F151" s="1130" t="s">
        <v>342</v>
      </c>
      <c r="G151" s="1131">
        <v>119</v>
      </c>
      <c r="H151" s="1132"/>
      <c r="I151" s="1133"/>
      <c r="J151" s="1031" t="s">
        <v>325</v>
      </c>
      <c r="K151" s="599">
        <v>200</v>
      </c>
      <c r="L151" s="498"/>
      <c r="M151" s="100"/>
    </row>
    <row r="152" spans="1:17" ht="24.75" customHeight="1" x14ac:dyDescent="0.25">
      <c r="A152" s="1055"/>
      <c r="B152" s="1065"/>
      <c r="C152" s="1052"/>
      <c r="D152" s="1400" t="s">
        <v>79</v>
      </c>
      <c r="E152" s="1062" t="s">
        <v>262</v>
      </c>
      <c r="F152" s="1134" t="s">
        <v>342</v>
      </c>
      <c r="G152" s="1135">
        <v>80.2</v>
      </c>
      <c r="H152" s="1121">
        <v>80.2</v>
      </c>
      <c r="I152" s="1122">
        <v>80.2</v>
      </c>
      <c r="J152" s="400" t="s">
        <v>90</v>
      </c>
      <c r="K152" s="669">
        <v>1000</v>
      </c>
      <c r="L152" s="670">
        <v>1000</v>
      </c>
      <c r="M152" s="671">
        <v>1000</v>
      </c>
    </row>
    <row r="153" spans="1:17" ht="29.75" customHeight="1" x14ac:dyDescent="0.25">
      <c r="A153" s="1055"/>
      <c r="B153" s="1065"/>
      <c r="C153" s="1052"/>
      <c r="D153" s="1401"/>
      <c r="E153" s="820"/>
      <c r="F153" s="1136"/>
      <c r="G153" s="1124"/>
      <c r="H153" s="1125"/>
      <c r="I153" s="1137"/>
      <c r="J153" s="1051" t="s">
        <v>91</v>
      </c>
      <c r="K153" s="543">
        <v>400</v>
      </c>
      <c r="L153" s="546">
        <v>400</v>
      </c>
      <c r="M153" s="423">
        <v>400</v>
      </c>
    </row>
    <row r="154" spans="1:17" ht="15.5" customHeight="1" x14ac:dyDescent="0.25">
      <c r="A154" s="1055"/>
      <c r="B154" s="1065"/>
      <c r="C154" s="1052"/>
      <c r="D154" s="1303" t="s">
        <v>47</v>
      </c>
      <c r="E154" s="1062" t="s">
        <v>262</v>
      </c>
      <c r="F154" s="1134" t="s">
        <v>342</v>
      </c>
      <c r="G154" s="1135">
        <v>56</v>
      </c>
      <c r="H154" s="1121">
        <v>81</v>
      </c>
      <c r="I154" s="1138">
        <v>81</v>
      </c>
      <c r="J154" s="1050" t="s">
        <v>35</v>
      </c>
      <c r="K154" s="428">
        <v>13</v>
      </c>
      <c r="L154" s="434">
        <v>8</v>
      </c>
      <c r="M154" s="94">
        <v>8</v>
      </c>
      <c r="N154" s="684"/>
      <c r="O154" s="684"/>
      <c r="P154" s="684"/>
      <c r="Q154" s="684"/>
    </row>
    <row r="155" spans="1:17" ht="15.5" customHeight="1" x14ac:dyDescent="0.25">
      <c r="A155" s="1055"/>
      <c r="B155" s="1065"/>
      <c r="C155" s="63"/>
      <c r="D155" s="1305"/>
      <c r="E155" s="820"/>
      <c r="F155" s="1136" t="s">
        <v>344</v>
      </c>
      <c r="G155" s="1131">
        <v>36.5</v>
      </c>
      <c r="H155" s="1132"/>
      <c r="I155" s="1133"/>
      <c r="J155" s="367"/>
      <c r="K155" s="431"/>
      <c r="L155" s="437"/>
      <c r="M155" s="96"/>
    </row>
    <row r="156" spans="1:17" ht="15.5" customHeight="1" x14ac:dyDescent="0.25">
      <c r="A156" s="1055"/>
      <c r="B156" s="1065"/>
      <c r="C156" s="1052"/>
      <c r="D156" s="1402" t="s">
        <v>134</v>
      </c>
      <c r="E156" s="1062" t="s">
        <v>262</v>
      </c>
      <c r="F156" s="1134" t="s">
        <v>344</v>
      </c>
      <c r="G156" s="1135">
        <v>100.4</v>
      </c>
      <c r="H156" s="1121"/>
      <c r="I156" s="1116"/>
      <c r="J156" s="1403" t="s">
        <v>187</v>
      </c>
      <c r="K156" s="433">
        <v>100</v>
      </c>
      <c r="L156" s="434"/>
      <c r="M156" s="94"/>
    </row>
    <row r="157" spans="1:17" ht="15.5" customHeight="1" x14ac:dyDescent="0.25">
      <c r="A157" s="18"/>
      <c r="B157" s="1065"/>
      <c r="C157" s="1052"/>
      <c r="D157" s="1319"/>
      <c r="E157" s="820"/>
      <c r="F157" s="1136" t="s">
        <v>342</v>
      </c>
      <c r="G157" s="1131">
        <v>225.4</v>
      </c>
      <c r="H157" s="1132"/>
      <c r="I157" s="1133"/>
      <c r="J157" s="1318"/>
      <c r="K157" s="1071"/>
      <c r="L157" s="437"/>
      <c r="M157" s="742"/>
    </row>
    <row r="158" spans="1:17" ht="15.5" customHeight="1" x14ac:dyDescent="0.25">
      <c r="A158" s="18"/>
      <c r="B158" s="1065"/>
      <c r="C158" s="63"/>
      <c r="D158" s="1303" t="s">
        <v>219</v>
      </c>
      <c r="E158" s="1062" t="s">
        <v>262</v>
      </c>
      <c r="F158" s="1134" t="s">
        <v>342</v>
      </c>
      <c r="G158" s="1135">
        <v>18</v>
      </c>
      <c r="H158" s="1121">
        <v>42</v>
      </c>
      <c r="I158" s="1116">
        <f>+H158</f>
        <v>42</v>
      </c>
      <c r="J158" s="1348" t="s">
        <v>292</v>
      </c>
      <c r="K158" s="428">
        <v>15</v>
      </c>
      <c r="L158" s="435">
        <v>15</v>
      </c>
      <c r="M158" s="88">
        <v>15</v>
      </c>
    </row>
    <row r="159" spans="1:17" ht="26" customHeight="1" x14ac:dyDescent="0.25">
      <c r="A159" s="18"/>
      <c r="B159" s="1065"/>
      <c r="C159" s="63"/>
      <c r="D159" s="1305"/>
      <c r="E159" s="1062"/>
      <c r="F159" s="1136" t="s">
        <v>344</v>
      </c>
      <c r="G159" s="1131">
        <v>24</v>
      </c>
      <c r="H159" s="1132"/>
      <c r="I159" s="1133"/>
      <c r="J159" s="1390"/>
      <c r="K159" s="429"/>
      <c r="L159" s="435"/>
      <c r="M159" s="88"/>
    </row>
    <row r="160" spans="1:17" ht="15.5" customHeight="1" thickBot="1" x14ac:dyDescent="0.3">
      <c r="A160" s="19"/>
      <c r="B160" s="91"/>
      <c r="C160" s="221"/>
      <c r="D160" s="239"/>
      <c r="E160" s="228"/>
      <c r="F160" s="168" t="s">
        <v>4</v>
      </c>
      <c r="G160" s="334">
        <f>+G139+G140+G141</f>
        <v>4590.1000000000004</v>
      </c>
      <c r="H160" s="131">
        <f>+H139+H140+H141</f>
        <v>3902.8</v>
      </c>
      <c r="I160" s="867">
        <f>+I139+I140+I141</f>
        <v>3902.8</v>
      </c>
      <c r="J160" s="401"/>
      <c r="K160" s="480"/>
      <c r="L160" s="345"/>
      <c r="M160" s="226"/>
    </row>
    <row r="161" spans="1:18" ht="16" customHeight="1" x14ac:dyDescent="0.25">
      <c r="A161" s="1391" t="s">
        <v>3</v>
      </c>
      <c r="B161" s="1392" t="s">
        <v>3</v>
      </c>
      <c r="C161" s="1394" t="s">
        <v>24</v>
      </c>
      <c r="D161" s="1395" t="s">
        <v>45</v>
      </c>
      <c r="E161" s="1397"/>
      <c r="F161" s="75" t="s">
        <v>22</v>
      </c>
      <c r="G161" s="338">
        <v>3335.9</v>
      </c>
      <c r="H161" s="340">
        <v>3435.3</v>
      </c>
      <c r="I161" s="132">
        <v>3601.8</v>
      </c>
      <c r="J161" s="1399"/>
      <c r="K161" s="1383"/>
      <c r="L161" s="1385"/>
      <c r="M161" s="1387"/>
      <c r="O161" s="1251" t="s">
        <v>22</v>
      </c>
      <c r="P161" s="1252">
        <f>+G163+G165+G166+G169+G170+G177+G178+G184</f>
        <v>3335.9</v>
      </c>
      <c r="Q161" s="1252">
        <f t="shared" ref="Q161:R161" si="19">+H163+H165+H166+H169+H170+H177+H178+H184</f>
        <v>3435.3</v>
      </c>
      <c r="R161" s="1252">
        <f t="shared" si="19"/>
        <v>3601.8</v>
      </c>
    </row>
    <row r="162" spans="1:18" ht="16" customHeight="1" x14ac:dyDescent="0.25">
      <c r="A162" s="1350"/>
      <c r="B162" s="1393"/>
      <c r="C162" s="1389"/>
      <c r="D162" s="1396"/>
      <c r="E162" s="1398"/>
      <c r="F162" s="869" t="s">
        <v>48</v>
      </c>
      <c r="G162" s="316">
        <v>160.9</v>
      </c>
      <c r="H162" s="322"/>
      <c r="I162" s="38"/>
      <c r="J162" s="1390"/>
      <c r="K162" s="1384"/>
      <c r="L162" s="1386"/>
      <c r="M162" s="1388"/>
      <c r="O162" s="1251" t="s">
        <v>48</v>
      </c>
      <c r="P162" s="1252">
        <f>+G164+G171</f>
        <v>160.9</v>
      </c>
      <c r="Q162" s="1252">
        <f t="shared" ref="Q162:R162" si="20">+H164+H171</f>
        <v>0</v>
      </c>
      <c r="R162" s="1252">
        <f t="shared" si="20"/>
        <v>0</v>
      </c>
    </row>
    <row r="163" spans="1:18" ht="15.75" customHeight="1" x14ac:dyDescent="0.25">
      <c r="A163" s="1350"/>
      <c r="B163" s="1351"/>
      <c r="C163" s="1389"/>
      <c r="D163" s="1304" t="s">
        <v>72</v>
      </c>
      <c r="E163" s="254" t="s">
        <v>178</v>
      </c>
      <c r="F163" s="1134" t="s">
        <v>342</v>
      </c>
      <c r="G163" s="1135">
        <v>2875.8</v>
      </c>
      <c r="H163" s="1121">
        <v>3131.1</v>
      </c>
      <c r="I163" s="1116">
        <v>3263.4</v>
      </c>
      <c r="J163" s="1021" t="s">
        <v>57</v>
      </c>
      <c r="K163" s="499">
        <v>18.899999999999999</v>
      </c>
      <c r="L163" s="504">
        <v>19.600000000000001</v>
      </c>
      <c r="M163" s="402">
        <v>20.3</v>
      </c>
      <c r="O163" s="1251"/>
      <c r="P163" s="1252">
        <f>+P161+P162</f>
        <v>3496.8</v>
      </c>
      <c r="Q163" s="1252">
        <f t="shared" ref="Q163:R163" si="21">+Q161+Q162</f>
        <v>3435.3</v>
      </c>
      <c r="R163" s="1252">
        <f t="shared" si="21"/>
        <v>3601.8</v>
      </c>
    </row>
    <row r="164" spans="1:18" ht="15.75" customHeight="1" x14ac:dyDescent="0.25">
      <c r="A164" s="1350"/>
      <c r="B164" s="1351"/>
      <c r="C164" s="1389"/>
      <c r="D164" s="1305"/>
      <c r="E164" s="1054" t="s">
        <v>262</v>
      </c>
      <c r="F164" s="1136" t="s">
        <v>344</v>
      </c>
      <c r="G164" s="1131">
        <v>129.30000000000001</v>
      </c>
      <c r="H164" s="1132"/>
      <c r="I164" s="1140"/>
      <c r="J164" s="396" t="s">
        <v>291</v>
      </c>
      <c r="K164" s="500">
        <v>9.1</v>
      </c>
      <c r="L164" s="505">
        <v>9.3000000000000007</v>
      </c>
      <c r="M164" s="403">
        <v>9.5</v>
      </c>
      <c r="O164" s="1251"/>
      <c r="P164" s="1252">
        <f>+P163-G190</f>
        <v>0</v>
      </c>
      <c r="Q164" s="1252">
        <f t="shared" ref="Q164:R164" si="22">+Q163-H190</f>
        <v>0</v>
      </c>
      <c r="R164" s="1252">
        <f t="shared" si="22"/>
        <v>0</v>
      </c>
    </row>
    <row r="165" spans="1:18" ht="16.5" customHeight="1" x14ac:dyDescent="0.25">
      <c r="A165" s="1055"/>
      <c r="B165" s="1065"/>
      <c r="C165" s="1052"/>
      <c r="D165" s="1303" t="s">
        <v>104</v>
      </c>
      <c r="E165" s="254" t="s">
        <v>178</v>
      </c>
      <c r="F165" s="1123" t="s">
        <v>342</v>
      </c>
      <c r="G165" s="1135">
        <v>59.6</v>
      </c>
      <c r="H165" s="1121">
        <v>62.5</v>
      </c>
      <c r="I165" s="1116">
        <v>65.7</v>
      </c>
      <c r="J165" s="1020" t="s">
        <v>291</v>
      </c>
      <c r="K165" s="501">
        <v>0.3</v>
      </c>
      <c r="L165" s="506">
        <v>0.3</v>
      </c>
      <c r="M165" s="404">
        <v>0.3</v>
      </c>
    </row>
    <row r="166" spans="1:18" ht="26.25" customHeight="1" x14ac:dyDescent="0.25">
      <c r="A166" s="1055"/>
      <c r="B166" s="1065"/>
      <c r="C166" s="1052"/>
      <c r="D166" s="1304"/>
      <c r="E166" s="1062" t="s">
        <v>262</v>
      </c>
      <c r="F166" s="1123" t="s">
        <v>342</v>
      </c>
      <c r="G166" s="1124">
        <v>150.69999999999999</v>
      </c>
      <c r="H166" s="1125">
        <v>150.69999999999999</v>
      </c>
      <c r="I166" s="1126">
        <v>150.69999999999999</v>
      </c>
      <c r="J166" s="384" t="s">
        <v>141</v>
      </c>
      <c r="K166" s="495">
        <v>1461</v>
      </c>
      <c r="L166" s="507">
        <v>1461</v>
      </c>
      <c r="M166" s="100">
        <v>1461</v>
      </c>
    </row>
    <row r="167" spans="1:18" ht="41.4" customHeight="1" x14ac:dyDescent="0.25">
      <c r="A167" s="1055"/>
      <c r="B167" s="1059"/>
      <c r="C167" s="1052"/>
      <c r="D167" s="1304"/>
      <c r="E167" s="47"/>
      <c r="F167" s="1123"/>
      <c r="G167" s="1124"/>
      <c r="H167" s="1125"/>
      <c r="I167" s="1137"/>
      <c r="J167" s="1048" t="s">
        <v>142</v>
      </c>
      <c r="K167" s="500">
        <v>24</v>
      </c>
      <c r="L167" s="674">
        <v>24</v>
      </c>
      <c r="M167" s="1082">
        <v>24</v>
      </c>
    </row>
    <row r="168" spans="1:18" ht="28.25" customHeight="1" x14ac:dyDescent="0.25">
      <c r="A168" s="18"/>
      <c r="B168" s="1065"/>
      <c r="C168" s="63"/>
      <c r="D168" s="1049" t="s">
        <v>258</v>
      </c>
      <c r="E168" s="1061" t="s">
        <v>262</v>
      </c>
      <c r="F168" s="1134"/>
      <c r="G168" s="1135"/>
      <c r="H168" s="1121"/>
      <c r="I168" s="1116"/>
      <c r="J168" s="1050"/>
      <c r="K168" s="429"/>
      <c r="L168" s="434"/>
      <c r="M168" s="88"/>
    </row>
    <row r="169" spans="1:18" ht="15" customHeight="1" x14ac:dyDescent="0.25">
      <c r="A169" s="18"/>
      <c r="B169" s="1065"/>
      <c r="C169" s="63"/>
      <c r="D169" s="603" t="s">
        <v>270</v>
      </c>
      <c r="E169" s="1083" t="s">
        <v>178</v>
      </c>
      <c r="F169" s="1123" t="s">
        <v>342</v>
      </c>
      <c r="G169" s="1124">
        <v>176.5</v>
      </c>
      <c r="H169" s="1125"/>
      <c r="I169" s="1126"/>
      <c r="J169" s="384" t="s">
        <v>124</v>
      </c>
      <c r="K169" s="475">
        <v>100</v>
      </c>
      <c r="L169" s="518"/>
      <c r="M169" s="1084"/>
    </row>
    <row r="170" spans="1:18" ht="27" customHeight="1" x14ac:dyDescent="0.3">
      <c r="A170" s="18"/>
      <c r="B170" s="1065"/>
      <c r="C170" s="63"/>
      <c r="D170" s="603" t="s">
        <v>248</v>
      </c>
      <c r="E170" s="592"/>
      <c r="F170" s="1123" t="s">
        <v>342</v>
      </c>
      <c r="G170" s="1124">
        <v>10.3</v>
      </c>
      <c r="H170" s="1125"/>
      <c r="I170" s="1126"/>
      <c r="J170" s="607" t="s">
        <v>128</v>
      </c>
      <c r="K170" s="433">
        <v>9</v>
      </c>
      <c r="L170" s="166"/>
      <c r="M170" s="260"/>
    </row>
    <row r="171" spans="1:18" ht="15.5" customHeight="1" x14ac:dyDescent="0.25">
      <c r="A171" s="18"/>
      <c r="B171" s="1065"/>
      <c r="C171" s="63"/>
      <c r="D171" s="603" t="s">
        <v>239</v>
      </c>
      <c r="E171" s="592"/>
      <c r="F171" s="1123" t="s">
        <v>344</v>
      </c>
      <c r="G171" s="1124">
        <v>31.6</v>
      </c>
      <c r="H171" s="1125"/>
      <c r="I171" s="1126"/>
      <c r="J171" s="1051"/>
      <c r="K171" s="317"/>
      <c r="L171" s="166"/>
      <c r="M171" s="604"/>
    </row>
    <row r="172" spans="1:18" ht="15" customHeight="1" x14ac:dyDescent="0.25">
      <c r="A172" s="18"/>
      <c r="B172" s="1065"/>
      <c r="C172" s="63"/>
      <c r="D172" s="603" t="s">
        <v>271</v>
      </c>
      <c r="E172" s="592"/>
      <c r="F172" s="1123"/>
      <c r="G172" s="1124"/>
      <c r="H172" s="1137"/>
      <c r="I172" s="1126"/>
      <c r="J172" s="1051"/>
      <c r="K172" s="317"/>
      <c r="L172" s="166"/>
      <c r="M172" s="604"/>
    </row>
    <row r="173" spans="1:18" ht="15" customHeight="1" x14ac:dyDescent="0.25">
      <c r="A173" s="18"/>
      <c r="B173" s="1065"/>
      <c r="C173" s="63"/>
      <c r="D173" s="603" t="s">
        <v>240</v>
      </c>
      <c r="E173" s="592"/>
      <c r="F173" s="1123"/>
      <c r="G173" s="1124"/>
      <c r="H173" s="1137"/>
      <c r="I173" s="1126"/>
      <c r="J173" s="1051"/>
      <c r="K173" s="317"/>
      <c r="L173" s="166"/>
      <c r="M173" s="604"/>
    </row>
    <row r="174" spans="1:18" ht="15" customHeight="1" x14ac:dyDescent="0.25">
      <c r="A174" s="18"/>
      <c r="B174" s="1065"/>
      <c r="C174" s="63"/>
      <c r="D174" s="603" t="s">
        <v>241</v>
      </c>
      <c r="E174" s="592"/>
      <c r="F174" s="1123"/>
      <c r="G174" s="1124"/>
      <c r="H174" s="1137"/>
      <c r="I174" s="1126"/>
      <c r="J174" s="1051"/>
      <c r="K174" s="317"/>
      <c r="L174" s="166"/>
      <c r="M174" s="604"/>
    </row>
    <row r="175" spans="1:18" ht="15" customHeight="1" x14ac:dyDescent="0.25">
      <c r="A175" s="18"/>
      <c r="B175" s="1065"/>
      <c r="C175" s="63"/>
      <c r="D175" s="995" t="s">
        <v>242</v>
      </c>
      <c r="E175" s="592"/>
      <c r="F175" s="1123"/>
      <c r="G175" s="1124"/>
      <c r="H175" s="1125"/>
      <c r="I175" s="1126"/>
      <c r="J175" s="1051"/>
      <c r="K175" s="317"/>
      <c r="L175" s="323"/>
      <c r="M175" s="604"/>
    </row>
    <row r="176" spans="1:18" ht="27.5" customHeight="1" x14ac:dyDescent="0.25">
      <c r="A176" s="18"/>
      <c r="B176" s="1065"/>
      <c r="C176" s="1052"/>
      <c r="D176" s="992" t="s">
        <v>329</v>
      </c>
      <c r="E176" s="592"/>
      <c r="F176" s="1143"/>
      <c r="G176" s="1144"/>
      <c r="H176" s="1132"/>
      <c r="I176" s="1126"/>
      <c r="J176" s="367"/>
      <c r="K176" s="446"/>
      <c r="L176" s="319"/>
      <c r="M176" s="604"/>
    </row>
    <row r="177" spans="1:13" ht="43.5" customHeight="1" x14ac:dyDescent="0.25">
      <c r="A177" s="18"/>
      <c r="B177" s="1065"/>
      <c r="C177" s="63"/>
      <c r="D177" s="60" t="s">
        <v>330</v>
      </c>
      <c r="E177" s="1257" t="s">
        <v>356</v>
      </c>
      <c r="F177" s="1145" t="s">
        <v>342</v>
      </c>
      <c r="G177" s="1146">
        <v>63</v>
      </c>
      <c r="H177" s="1147"/>
      <c r="I177" s="1148"/>
      <c r="J177" s="400" t="s">
        <v>124</v>
      </c>
      <c r="K177" s="432">
        <v>100</v>
      </c>
      <c r="L177" s="993"/>
      <c r="M177" s="994"/>
    </row>
    <row r="178" spans="1:13" ht="26.75" customHeight="1" x14ac:dyDescent="0.25">
      <c r="A178" s="18"/>
      <c r="B178" s="1065"/>
      <c r="C178" s="63"/>
      <c r="D178" s="601" t="s">
        <v>273</v>
      </c>
      <c r="E178" s="859"/>
      <c r="F178" s="1123" t="s">
        <v>342</v>
      </c>
      <c r="G178" s="1135"/>
      <c r="H178" s="1137">
        <v>91</v>
      </c>
      <c r="I178" s="1116"/>
      <c r="J178" s="1050" t="s">
        <v>124</v>
      </c>
      <c r="K178" s="428"/>
      <c r="L178" s="609">
        <v>100</v>
      </c>
      <c r="M178" s="259"/>
    </row>
    <row r="179" spans="1:13" ht="15.5" customHeight="1" x14ac:dyDescent="0.25">
      <c r="A179" s="18"/>
      <c r="B179" s="1065"/>
      <c r="C179" s="63"/>
      <c r="D179" s="603" t="s">
        <v>249</v>
      </c>
      <c r="E179" s="592"/>
      <c r="F179" s="1123"/>
      <c r="G179" s="1124"/>
      <c r="H179" s="1137"/>
      <c r="I179" s="1126"/>
      <c r="J179" s="1051"/>
      <c r="K179" s="317"/>
      <c r="L179" s="166"/>
      <c r="M179" s="604"/>
    </row>
    <row r="180" spans="1:13" ht="27" customHeight="1" x14ac:dyDescent="0.25">
      <c r="A180" s="18"/>
      <c r="B180" s="1065"/>
      <c r="C180" s="63"/>
      <c r="D180" s="603" t="s">
        <v>331</v>
      </c>
      <c r="E180" s="592"/>
      <c r="F180" s="1123"/>
      <c r="G180" s="1124"/>
      <c r="H180" s="1137"/>
      <c r="I180" s="1126"/>
      <c r="J180" s="1051"/>
      <c r="K180" s="317"/>
      <c r="L180" s="166"/>
      <c r="M180" s="604"/>
    </row>
    <row r="181" spans="1:13" ht="14" customHeight="1" x14ac:dyDescent="0.25">
      <c r="A181" s="18"/>
      <c r="B181" s="1065"/>
      <c r="C181" s="63"/>
      <c r="D181" s="603" t="s">
        <v>238</v>
      </c>
      <c r="E181" s="592"/>
      <c r="F181" s="1123"/>
      <c r="G181" s="1124"/>
      <c r="H181" s="1137"/>
      <c r="I181" s="1126"/>
      <c r="J181" s="1051"/>
      <c r="K181" s="317"/>
      <c r="L181" s="166"/>
      <c r="M181" s="604"/>
    </row>
    <row r="182" spans="1:13" ht="26.75" customHeight="1" x14ac:dyDescent="0.25">
      <c r="A182" s="18"/>
      <c r="B182" s="1065"/>
      <c r="C182" s="63"/>
      <c r="D182" s="603" t="s">
        <v>332</v>
      </c>
      <c r="E182" s="592"/>
      <c r="F182" s="1123"/>
      <c r="G182" s="1124"/>
      <c r="H182" s="1137"/>
      <c r="I182" s="1126"/>
      <c r="J182" s="1051"/>
      <c r="K182" s="317"/>
      <c r="L182" s="166"/>
      <c r="M182" s="604"/>
    </row>
    <row r="183" spans="1:13" ht="15.5" customHeight="1" x14ac:dyDescent="0.25">
      <c r="A183" s="18"/>
      <c r="B183" s="1065"/>
      <c r="C183" s="63"/>
      <c r="D183" s="603" t="s">
        <v>247</v>
      </c>
      <c r="E183" s="592"/>
      <c r="F183" s="1123"/>
      <c r="G183" s="1124"/>
      <c r="H183" s="1132"/>
      <c r="I183" s="1126"/>
      <c r="J183" s="1051"/>
      <c r="K183" s="317"/>
      <c r="L183" s="166"/>
      <c r="M183" s="604"/>
    </row>
    <row r="184" spans="1:13" ht="27.5" customHeight="1" x14ac:dyDescent="0.25">
      <c r="A184" s="18"/>
      <c r="B184" s="1065"/>
      <c r="C184" s="63"/>
      <c r="D184" s="601" t="s">
        <v>244</v>
      </c>
      <c r="E184" s="1064"/>
      <c r="F184" s="1134" t="s">
        <v>342</v>
      </c>
      <c r="G184" s="1135"/>
      <c r="H184" s="1137"/>
      <c r="I184" s="1116">
        <v>122</v>
      </c>
      <c r="J184" s="1050"/>
      <c r="K184" s="513"/>
      <c r="L184" s="520"/>
      <c r="M184" s="259">
        <v>100</v>
      </c>
    </row>
    <row r="185" spans="1:13" ht="31.25" customHeight="1" x14ac:dyDescent="0.25">
      <c r="A185" s="18"/>
      <c r="B185" s="1065"/>
      <c r="C185" s="63"/>
      <c r="D185" s="1044" t="s">
        <v>245</v>
      </c>
      <c r="E185" s="592"/>
      <c r="F185" s="1123"/>
      <c r="G185" s="1124"/>
      <c r="H185" s="1137"/>
      <c r="I185" s="1126"/>
      <c r="J185" s="1051"/>
      <c r="K185" s="317"/>
      <c r="L185" s="166"/>
      <c r="M185" s="604"/>
    </row>
    <row r="186" spans="1:13" ht="28.5" customHeight="1" x14ac:dyDescent="0.25">
      <c r="A186" s="18"/>
      <c r="B186" s="1065"/>
      <c r="C186" s="63"/>
      <c r="D186" s="603" t="s">
        <v>246</v>
      </c>
      <c r="E186" s="592"/>
      <c r="F186" s="1123"/>
      <c r="G186" s="1124"/>
      <c r="H186" s="1137"/>
      <c r="I186" s="1126"/>
      <c r="J186" s="1051"/>
      <c r="K186" s="317"/>
      <c r="L186" s="166"/>
      <c r="M186" s="604"/>
    </row>
    <row r="187" spans="1:13" ht="27.5" customHeight="1" x14ac:dyDescent="0.25">
      <c r="A187" s="18"/>
      <c r="B187" s="1065"/>
      <c r="C187" s="63"/>
      <c r="D187" s="603" t="s">
        <v>333</v>
      </c>
      <c r="E187" s="592"/>
      <c r="F187" s="1123"/>
      <c r="G187" s="1124"/>
      <c r="H187" s="1137"/>
      <c r="I187" s="1126"/>
      <c r="J187" s="1051"/>
      <c r="K187" s="317"/>
      <c r="L187" s="166"/>
      <c r="M187" s="604"/>
    </row>
    <row r="188" spans="1:13" ht="27" customHeight="1" x14ac:dyDescent="0.25">
      <c r="A188" s="18"/>
      <c r="B188" s="1065"/>
      <c r="C188" s="63"/>
      <c r="D188" s="603" t="s">
        <v>334</v>
      </c>
      <c r="E188" s="592"/>
      <c r="F188" s="1123"/>
      <c r="G188" s="1124"/>
      <c r="H188" s="1137"/>
      <c r="I188" s="1126"/>
      <c r="J188" s="1051"/>
      <c r="K188" s="317"/>
      <c r="L188" s="323"/>
      <c r="M188" s="604"/>
    </row>
    <row r="189" spans="1:13" ht="15" customHeight="1" x14ac:dyDescent="0.25">
      <c r="A189" s="18"/>
      <c r="B189" s="1065"/>
      <c r="C189" s="63"/>
      <c r="D189" s="1029" t="s">
        <v>272</v>
      </c>
      <c r="E189" s="820"/>
      <c r="F189" s="1149"/>
      <c r="G189" s="1131"/>
      <c r="H189" s="1137"/>
      <c r="I189" s="1133"/>
      <c r="J189" s="367"/>
      <c r="K189" s="446"/>
      <c r="L189" s="454"/>
      <c r="M189" s="605"/>
    </row>
    <row r="190" spans="1:13" ht="15" customHeight="1" thickBot="1" x14ac:dyDescent="0.3">
      <c r="A190" s="19"/>
      <c r="B190" s="91"/>
      <c r="C190" s="62"/>
      <c r="D190" s="224"/>
      <c r="E190" s="228"/>
      <c r="F190" s="139" t="s">
        <v>4</v>
      </c>
      <c r="G190" s="334">
        <f>+G161+G162</f>
        <v>3496.8</v>
      </c>
      <c r="H190" s="341">
        <f t="shared" ref="H190:I190" si="23">+H161+H162</f>
        <v>3435.3</v>
      </c>
      <c r="I190" s="1139">
        <f t="shared" si="23"/>
        <v>3601.8</v>
      </c>
      <c r="J190" s="401"/>
      <c r="K190" s="480"/>
      <c r="L190" s="510"/>
      <c r="M190" s="226"/>
    </row>
    <row r="191" spans="1:13" ht="15" customHeight="1" thickBot="1" x14ac:dyDescent="0.3">
      <c r="A191" s="20" t="s">
        <v>3</v>
      </c>
      <c r="B191" s="30" t="s">
        <v>3</v>
      </c>
      <c r="C191" s="1340" t="s">
        <v>6</v>
      </c>
      <c r="D191" s="1341"/>
      <c r="E191" s="1341"/>
      <c r="F191" s="1341"/>
      <c r="G191" s="339">
        <f>G190+G160+G138</f>
        <v>13787.1</v>
      </c>
      <c r="H191" s="300">
        <f>H190+H160+H138</f>
        <v>16850.400000000001</v>
      </c>
      <c r="I191" s="346">
        <f>I190+I160+I138</f>
        <v>19923</v>
      </c>
      <c r="J191" s="1343"/>
      <c r="K191" s="1344"/>
      <c r="L191" s="1344"/>
      <c r="M191" s="1345"/>
    </row>
    <row r="192" spans="1:13" ht="15" customHeight="1" thickBot="1" x14ac:dyDescent="0.3">
      <c r="A192" s="20" t="s">
        <v>3</v>
      </c>
      <c r="B192" s="30" t="s">
        <v>5</v>
      </c>
      <c r="C192" s="1380" t="s">
        <v>39</v>
      </c>
      <c r="D192" s="1381"/>
      <c r="E192" s="1381"/>
      <c r="F192" s="1381"/>
      <c r="G192" s="1381"/>
      <c r="H192" s="1381"/>
      <c r="I192" s="1381"/>
      <c r="J192" s="1381"/>
      <c r="K192" s="1381"/>
      <c r="L192" s="1381"/>
      <c r="M192" s="1382"/>
    </row>
    <row r="193" spans="1:18" ht="16.5" customHeight="1" x14ac:dyDescent="0.25">
      <c r="A193" s="32" t="s">
        <v>3</v>
      </c>
      <c r="B193" s="41" t="s">
        <v>5</v>
      </c>
      <c r="C193" s="66" t="s">
        <v>3</v>
      </c>
      <c r="D193" s="1267" t="s">
        <v>60</v>
      </c>
      <c r="E193" s="1089"/>
      <c r="F193" s="29" t="s">
        <v>22</v>
      </c>
      <c r="G193" s="1150">
        <v>389.9</v>
      </c>
      <c r="H193" s="1151">
        <v>445.7</v>
      </c>
      <c r="I193" s="1152">
        <v>434.5</v>
      </c>
      <c r="J193" s="1098"/>
      <c r="K193" s="1099"/>
      <c r="L193" s="1100"/>
      <c r="M193" s="1101"/>
      <c r="O193" s="1251" t="s">
        <v>22</v>
      </c>
      <c r="P193" s="1252">
        <f>+G195+G196+G197+G198+G201+G203+G207+G210</f>
        <v>389.9</v>
      </c>
      <c r="Q193" s="1252">
        <f t="shared" ref="Q193:R193" si="24">+H195+H196+H197+H198+H201+H203+H207+H210</f>
        <v>445.7</v>
      </c>
      <c r="R193" s="1252">
        <f t="shared" si="24"/>
        <v>434.5</v>
      </c>
    </row>
    <row r="194" spans="1:18" ht="18.5" customHeight="1" x14ac:dyDescent="0.25">
      <c r="A194" s="33"/>
      <c r="B194" s="52"/>
      <c r="C194" s="63"/>
      <c r="D194" s="1269"/>
      <c r="E194" s="1097"/>
      <c r="F194" s="17" t="s">
        <v>48</v>
      </c>
      <c r="G194" s="763">
        <v>397.2</v>
      </c>
      <c r="H194" s="764"/>
      <c r="I194" s="1153"/>
      <c r="J194" s="1102"/>
      <c r="K194" s="1103"/>
      <c r="L194" s="1104"/>
      <c r="M194" s="1105"/>
      <c r="O194" s="1251" t="s">
        <v>48</v>
      </c>
      <c r="P194" s="1252">
        <f>+G199+G200+G202+G204+G205+G208+G209</f>
        <v>397.2</v>
      </c>
      <c r="Q194" s="1252">
        <f t="shared" ref="Q194:R194" si="25">+H199+H200+H202+H204+H205+H208+H209</f>
        <v>0</v>
      </c>
      <c r="R194" s="1252">
        <f t="shared" si="25"/>
        <v>0</v>
      </c>
    </row>
    <row r="195" spans="1:18" ht="26.25" customHeight="1" x14ac:dyDescent="0.25">
      <c r="A195" s="33"/>
      <c r="B195" s="52"/>
      <c r="C195" s="63"/>
      <c r="D195" s="1262" t="s">
        <v>43</v>
      </c>
      <c r="E195" s="1096" t="s">
        <v>262</v>
      </c>
      <c r="F195" s="1154" t="s">
        <v>342</v>
      </c>
      <c r="G195" s="1135">
        <v>10.199999999999999</v>
      </c>
      <c r="H195" s="1121">
        <v>45.5</v>
      </c>
      <c r="I195" s="1116">
        <v>45.5</v>
      </c>
      <c r="J195" s="1050" t="s">
        <v>82</v>
      </c>
      <c r="K195" s="502">
        <v>310</v>
      </c>
      <c r="L195" s="517">
        <v>310</v>
      </c>
      <c r="M195" s="405">
        <v>310</v>
      </c>
      <c r="N195" s="811"/>
      <c r="O195" s="1253"/>
      <c r="P195" s="1254">
        <f>+P193+P194</f>
        <v>787.1</v>
      </c>
      <c r="Q195" s="1254">
        <f t="shared" ref="Q195:R195" si="26">+Q193+Q194</f>
        <v>445.7</v>
      </c>
      <c r="R195" s="1254">
        <f t="shared" si="26"/>
        <v>434.5</v>
      </c>
    </row>
    <row r="196" spans="1:18" ht="26.25" customHeight="1" x14ac:dyDescent="0.25">
      <c r="A196" s="33"/>
      <c r="B196" s="52"/>
      <c r="C196" s="63"/>
      <c r="D196" s="1262"/>
      <c r="E196" s="1064"/>
      <c r="F196" s="1129" t="s">
        <v>342</v>
      </c>
      <c r="G196" s="1124">
        <v>7.4</v>
      </c>
      <c r="H196" s="1125">
        <v>29.3</v>
      </c>
      <c r="I196" s="1126">
        <v>29.3</v>
      </c>
      <c r="J196" s="1048" t="s">
        <v>83</v>
      </c>
      <c r="K196" s="512">
        <v>290</v>
      </c>
      <c r="L196" s="518">
        <v>290</v>
      </c>
      <c r="M196" s="407">
        <v>290</v>
      </c>
      <c r="O196" s="1251"/>
      <c r="P196" s="1252">
        <f>+P195-G214</f>
        <v>0</v>
      </c>
      <c r="Q196" s="1252">
        <f t="shared" ref="Q196:R196" si="27">+Q195-H214</f>
        <v>0</v>
      </c>
      <c r="R196" s="1252">
        <f t="shared" si="27"/>
        <v>0</v>
      </c>
    </row>
    <row r="197" spans="1:18" ht="31.25" customHeight="1" x14ac:dyDescent="0.25">
      <c r="A197" s="33"/>
      <c r="B197" s="52"/>
      <c r="C197" s="1052"/>
      <c r="D197" s="1259"/>
      <c r="E197" s="820"/>
      <c r="F197" s="1130" t="s">
        <v>342</v>
      </c>
      <c r="G197" s="1131">
        <v>13.2</v>
      </c>
      <c r="H197" s="1132">
        <v>26.1</v>
      </c>
      <c r="I197" s="1133">
        <v>26.1</v>
      </c>
      <c r="J197" s="396" t="s">
        <v>62</v>
      </c>
      <c r="K197" s="503">
        <v>27</v>
      </c>
      <c r="L197" s="519">
        <v>27</v>
      </c>
      <c r="M197" s="406">
        <v>27</v>
      </c>
    </row>
    <row r="198" spans="1:18" ht="14.25" customHeight="1" x14ac:dyDescent="0.25">
      <c r="A198" s="33"/>
      <c r="B198" s="52"/>
      <c r="C198" s="63"/>
      <c r="D198" s="1258" t="s">
        <v>180</v>
      </c>
      <c r="E198" s="242" t="s">
        <v>178</v>
      </c>
      <c r="F198" s="1154" t="s">
        <v>342</v>
      </c>
      <c r="G198" s="1135">
        <v>223.1</v>
      </c>
      <c r="H198" s="1121">
        <v>224.6</v>
      </c>
      <c r="I198" s="1116">
        <v>224.6</v>
      </c>
      <c r="J198" s="1376" t="s">
        <v>75</v>
      </c>
      <c r="K198" s="513">
        <v>18</v>
      </c>
      <c r="L198" s="520">
        <v>18</v>
      </c>
      <c r="M198" s="410">
        <v>18</v>
      </c>
    </row>
    <row r="199" spans="1:18" ht="14.75" customHeight="1" x14ac:dyDescent="0.25">
      <c r="A199" s="33"/>
      <c r="B199" s="52"/>
      <c r="C199" s="63"/>
      <c r="D199" s="1365"/>
      <c r="E199" s="242" t="s">
        <v>262</v>
      </c>
      <c r="F199" s="1129" t="s">
        <v>344</v>
      </c>
      <c r="G199" s="1124">
        <v>2</v>
      </c>
      <c r="H199" s="1125"/>
      <c r="I199" s="1126"/>
      <c r="J199" s="1377"/>
      <c r="K199" s="514"/>
      <c r="L199" s="521"/>
      <c r="M199" s="409"/>
    </row>
    <row r="200" spans="1:18" ht="15" customHeight="1" x14ac:dyDescent="0.25">
      <c r="A200" s="33"/>
      <c r="B200" s="52"/>
      <c r="C200" s="63"/>
      <c r="D200" s="1365"/>
      <c r="E200" s="1064"/>
      <c r="F200" s="1129" t="s">
        <v>344</v>
      </c>
      <c r="G200" s="1124">
        <v>175.6</v>
      </c>
      <c r="H200" s="1125"/>
      <c r="I200" s="1126"/>
      <c r="J200" s="1362" t="s">
        <v>126</v>
      </c>
      <c r="K200" s="515">
        <v>95</v>
      </c>
      <c r="L200" s="522">
        <v>100</v>
      </c>
      <c r="M200" s="408"/>
    </row>
    <row r="201" spans="1:18" ht="15" customHeight="1" x14ac:dyDescent="0.25">
      <c r="A201" s="33"/>
      <c r="B201" s="52"/>
      <c r="C201" s="63"/>
      <c r="D201" s="1365"/>
      <c r="E201" s="1064"/>
      <c r="F201" s="1129" t="s">
        <v>342</v>
      </c>
      <c r="G201" s="1124"/>
      <c r="H201" s="1125">
        <v>11.2</v>
      </c>
      <c r="I201" s="1126"/>
      <c r="J201" s="1349"/>
      <c r="K201" s="514"/>
      <c r="L201" s="521"/>
      <c r="M201" s="409"/>
    </row>
    <row r="202" spans="1:18" ht="28.25" customHeight="1" x14ac:dyDescent="0.25">
      <c r="A202" s="33"/>
      <c r="B202" s="52"/>
      <c r="C202" s="63"/>
      <c r="D202" s="1365"/>
      <c r="E202" s="1064"/>
      <c r="F202" s="1129" t="s">
        <v>344</v>
      </c>
      <c r="G202" s="1124">
        <v>18.600000000000001</v>
      </c>
      <c r="H202" s="1125"/>
      <c r="I202" s="1126"/>
      <c r="J202" s="1048" t="s">
        <v>155</v>
      </c>
      <c r="K202" s="512">
        <v>200</v>
      </c>
      <c r="L202" s="518"/>
      <c r="M202" s="407"/>
    </row>
    <row r="203" spans="1:18" ht="15.5" customHeight="1" x14ac:dyDescent="0.25">
      <c r="A203" s="33"/>
      <c r="B203" s="52"/>
      <c r="C203" s="63"/>
      <c r="D203" s="1047"/>
      <c r="E203" s="1064"/>
      <c r="F203" s="1129" t="s">
        <v>342</v>
      </c>
      <c r="G203" s="1124">
        <v>109</v>
      </c>
      <c r="H203" s="1125">
        <v>109</v>
      </c>
      <c r="I203" s="1126">
        <v>109</v>
      </c>
      <c r="J203" s="1362" t="s">
        <v>125</v>
      </c>
      <c r="K203" s="515">
        <v>9.1999999999999993</v>
      </c>
      <c r="L203" s="522">
        <v>6.2</v>
      </c>
      <c r="M203" s="408">
        <v>6.2</v>
      </c>
    </row>
    <row r="204" spans="1:18" ht="15.5" customHeight="1" x14ac:dyDescent="0.25">
      <c r="A204" s="33"/>
      <c r="B204" s="52"/>
      <c r="C204" s="63"/>
      <c r="D204" s="1047"/>
      <c r="E204" s="1064"/>
      <c r="F204" s="1129" t="s">
        <v>344</v>
      </c>
      <c r="G204" s="1124">
        <v>50</v>
      </c>
      <c r="H204" s="1125"/>
      <c r="I204" s="1126"/>
      <c r="J204" s="1349"/>
      <c r="K204" s="514"/>
      <c r="L204" s="521"/>
      <c r="M204" s="996"/>
    </row>
    <row r="205" spans="1:18" ht="29" customHeight="1" x14ac:dyDescent="0.25">
      <c r="A205" s="33"/>
      <c r="B205" s="52"/>
      <c r="C205" s="63"/>
      <c r="D205" s="1047"/>
      <c r="E205" s="1064"/>
      <c r="F205" s="1129" t="s">
        <v>344</v>
      </c>
      <c r="G205" s="1124">
        <v>109.1</v>
      </c>
      <c r="H205" s="1125"/>
      <c r="I205" s="1126"/>
      <c r="J205" s="384" t="s">
        <v>301</v>
      </c>
      <c r="K205" s="512">
        <v>1</v>
      </c>
      <c r="L205" s="518"/>
      <c r="M205" s="407"/>
    </row>
    <row r="206" spans="1:18" ht="27.5" customHeight="1" x14ac:dyDescent="0.25">
      <c r="A206" s="33"/>
      <c r="B206" s="52"/>
      <c r="C206" s="63"/>
      <c r="D206" s="1047"/>
      <c r="E206" s="1064"/>
      <c r="F206" s="1129"/>
      <c r="G206" s="1124"/>
      <c r="H206" s="1125"/>
      <c r="I206" s="1126"/>
      <c r="J206" s="384" t="s">
        <v>302</v>
      </c>
      <c r="K206" s="512">
        <v>100</v>
      </c>
      <c r="L206" s="518"/>
      <c r="M206" s="407"/>
    </row>
    <row r="207" spans="1:18" ht="29.5" customHeight="1" x14ac:dyDescent="0.25">
      <c r="A207" s="33"/>
      <c r="B207" s="52"/>
      <c r="C207" s="63"/>
      <c r="D207" s="1047"/>
      <c r="E207" s="1064"/>
      <c r="F207" s="1129" t="s">
        <v>342</v>
      </c>
      <c r="G207" s="1124">
        <v>18</v>
      </c>
      <c r="H207" s="1125"/>
      <c r="I207" s="1126"/>
      <c r="J207" s="384" t="s">
        <v>274</v>
      </c>
      <c r="K207" s="512">
        <v>1</v>
      </c>
      <c r="L207" s="518"/>
      <c r="M207" s="407"/>
    </row>
    <row r="208" spans="1:18" ht="27.5" customHeight="1" x14ac:dyDescent="0.25">
      <c r="A208" s="33"/>
      <c r="B208" s="52"/>
      <c r="C208" s="63"/>
      <c r="D208" s="1047"/>
      <c r="E208" s="1064"/>
      <c r="F208" s="1129" t="s">
        <v>344</v>
      </c>
      <c r="G208" s="1124">
        <v>38.6</v>
      </c>
      <c r="H208" s="1125"/>
      <c r="I208" s="1126"/>
      <c r="J208" s="1048" t="s">
        <v>190</v>
      </c>
      <c r="K208" s="512">
        <v>105</v>
      </c>
      <c r="L208" s="522"/>
      <c r="M208" s="408"/>
    </row>
    <row r="209" spans="1:18" ht="26.75" customHeight="1" x14ac:dyDescent="0.25">
      <c r="A209" s="33"/>
      <c r="B209" s="52"/>
      <c r="C209" s="63"/>
      <c r="D209" s="1047"/>
      <c r="E209" s="1064"/>
      <c r="F209" s="1129" t="s">
        <v>344</v>
      </c>
      <c r="G209" s="1124">
        <v>3.3</v>
      </c>
      <c r="H209" s="1125"/>
      <c r="I209" s="1126"/>
      <c r="J209" s="620" t="s">
        <v>260</v>
      </c>
      <c r="K209" s="512">
        <v>100</v>
      </c>
      <c r="L209" s="522"/>
      <c r="M209" s="408"/>
    </row>
    <row r="210" spans="1:18" ht="30" customHeight="1" x14ac:dyDescent="0.25">
      <c r="A210" s="33"/>
      <c r="B210" s="52"/>
      <c r="C210" s="63"/>
      <c r="D210" s="1047"/>
      <c r="E210" s="820"/>
      <c r="F210" s="1130" t="s">
        <v>342</v>
      </c>
      <c r="G210" s="1131">
        <v>9</v>
      </c>
      <c r="H210" s="1132"/>
      <c r="I210" s="1155"/>
      <c r="J210" s="610" t="s">
        <v>252</v>
      </c>
      <c r="K210" s="317">
        <v>100</v>
      </c>
      <c r="L210" s="519"/>
      <c r="M210" s="258"/>
    </row>
    <row r="211" spans="1:18" ht="15" customHeight="1" x14ac:dyDescent="0.25">
      <c r="A211" s="33"/>
      <c r="B211" s="52"/>
      <c r="C211" s="63"/>
      <c r="D211" s="939" t="s">
        <v>253</v>
      </c>
      <c r="E211" s="242" t="s">
        <v>178</v>
      </c>
      <c r="F211" s="1156"/>
      <c r="G211" s="1157"/>
      <c r="H211" s="1121"/>
      <c r="I211" s="1116"/>
      <c r="J211" s="1050" t="s">
        <v>254</v>
      </c>
      <c r="K211" s="943"/>
      <c r="L211" s="517">
        <v>1</v>
      </c>
      <c r="M211" s="236"/>
    </row>
    <row r="212" spans="1:18" ht="15" customHeight="1" x14ac:dyDescent="0.25">
      <c r="A212" s="33"/>
      <c r="B212" s="52"/>
      <c r="C212" s="63"/>
      <c r="D212" s="944"/>
      <c r="E212" s="242" t="s">
        <v>262</v>
      </c>
      <c r="F212" s="1158"/>
      <c r="G212" s="1157"/>
      <c r="H212" s="1125"/>
      <c r="I212" s="1155"/>
      <c r="J212" s="1048" t="s">
        <v>297</v>
      </c>
      <c r="K212" s="946"/>
      <c r="L212" s="522"/>
      <c r="M212" s="600">
        <v>1</v>
      </c>
    </row>
    <row r="213" spans="1:18" ht="15" customHeight="1" x14ac:dyDescent="0.25">
      <c r="A213" s="33"/>
      <c r="B213" s="52"/>
      <c r="C213" s="63"/>
      <c r="D213" s="947"/>
      <c r="E213" s="242" t="s">
        <v>42</v>
      </c>
      <c r="F213" s="1158"/>
      <c r="G213" s="1157"/>
      <c r="H213" s="1125"/>
      <c r="I213" s="1155"/>
      <c r="J213" s="719"/>
      <c r="K213" s="446"/>
      <c r="L213" s="454"/>
      <c r="M213" s="605"/>
    </row>
    <row r="214" spans="1:18" ht="16.25" customHeight="1" thickBot="1" x14ac:dyDescent="0.3">
      <c r="A214" s="19"/>
      <c r="B214" s="91"/>
      <c r="C214" s="62"/>
      <c r="D214" s="224"/>
      <c r="E214" s="228"/>
      <c r="F214" s="168" t="s">
        <v>4</v>
      </c>
      <c r="G214" s="299">
        <f>+G193+G194</f>
        <v>787.1</v>
      </c>
      <c r="H214" s="341">
        <f>+H193+H194</f>
        <v>445.7</v>
      </c>
      <c r="I214" s="336">
        <f>+I193+I194</f>
        <v>434.5</v>
      </c>
      <c r="J214" s="401"/>
      <c r="K214" s="510"/>
      <c r="L214" s="345"/>
      <c r="M214" s="226"/>
    </row>
    <row r="215" spans="1:18" ht="15" customHeight="1" thickBot="1" x14ac:dyDescent="0.3">
      <c r="A215" s="21" t="s">
        <v>3</v>
      </c>
      <c r="B215" s="4" t="s">
        <v>5</v>
      </c>
      <c r="C215" s="1341" t="s">
        <v>6</v>
      </c>
      <c r="D215" s="1341"/>
      <c r="E215" s="1341"/>
      <c r="F215" s="1341"/>
      <c r="G215" s="261">
        <f t="shared" ref="G215:I215" si="28">G214</f>
        <v>787.1</v>
      </c>
      <c r="H215" s="350">
        <f t="shared" si="28"/>
        <v>445.7</v>
      </c>
      <c r="I215" s="346">
        <f t="shared" si="28"/>
        <v>434.5</v>
      </c>
      <c r="J215" s="1343"/>
      <c r="K215" s="1344"/>
      <c r="L215" s="1344"/>
      <c r="M215" s="1345"/>
    </row>
    <row r="216" spans="1:18" ht="15" customHeight="1" thickBot="1" x14ac:dyDescent="0.3">
      <c r="A216" s="20" t="s">
        <v>3</v>
      </c>
      <c r="B216" s="4" t="s">
        <v>24</v>
      </c>
      <c r="C216" s="1263" t="s">
        <v>87</v>
      </c>
      <c r="D216" s="1363"/>
      <c r="E216" s="1363"/>
      <c r="F216" s="1363"/>
      <c r="G216" s="1363"/>
      <c r="H216" s="1363"/>
      <c r="I216" s="1363"/>
      <c r="J216" s="1363"/>
      <c r="K216" s="1363"/>
      <c r="L216" s="1363"/>
      <c r="M216" s="1364"/>
    </row>
    <row r="217" spans="1:18" ht="15.5" customHeight="1" x14ac:dyDescent="0.25">
      <c r="A217" s="55" t="s">
        <v>3</v>
      </c>
      <c r="B217" s="53" t="s">
        <v>24</v>
      </c>
      <c r="C217" s="1060" t="s">
        <v>3</v>
      </c>
      <c r="D217" s="1378" t="s">
        <v>165</v>
      </c>
      <c r="E217" s="1108"/>
      <c r="F217" s="75" t="s">
        <v>22</v>
      </c>
      <c r="G217" s="1159">
        <v>1430</v>
      </c>
      <c r="H217" s="1160">
        <v>1635</v>
      </c>
      <c r="I217" s="1161">
        <v>1640</v>
      </c>
      <c r="J217" s="1109"/>
      <c r="K217" s="338"/>
      <c r="L217" s="340"/>
      <c r="M217" s="1110"/>
      <c r="O217" s="1251" t="s">
        <v>22</v>
      </c>
      <c r="P217" s="1252">
        <f>+G224+G235+G238+G239+G240+G241+G242+G243</f>
        <v>1430</v>
      </c>
      <c r="Q217" s="1252">
        <f t="shared" ref="Q217:R217" si="29">+H224+H235+H238+H239+H240+H241+H242+H243</f>
        <v>1635</v>
      </c>
      <c r="R217" s="1252">
        <f t="shared" si="29"/>
        <v>1640</v>
      </c>
    </row>
    <row r="218" spans="1:18" ht="15.5" customHeight="1" x14ac:dyDescent="0.25">
      <c r="A218" s="55"/>
      <c r="B218" s="53"/>
      <c r="C218" s="1060"/>
      <c r="D218" s="1379"/>
      <c r="E218" s="1108"/>
      <c r="F218" s="196" t="s">
        <v>317</v>
      </c>
      <c r="G218" s="1162">
        <v>200</v>
      </c>
      <c r="H218" s="1163"/>
      <c r="I218" s="1161"/>
      <c r="J218" s="1051"/>
      <c r="K218" s="871"/>
      <c r="L218" s="321"/>
      <c r="M218" s="310"/>
      <c r="O218" s="1251" t="s">
        <v>317</v>
      </c>
      <c r="P218" s="1252">
        <f>+G226</f>
        <v>200</v>
      </c>
      <c r="Q218" s="1252">
        <f t="shared" ref="Q218:R218" si="30">+H226</f>
        <v>0</v>
      </c>
      <c r="R218" s="1252">
        <f t="shared" si="30"/>
        <v>0</v>
      </c>
    </row>
    <row r="219" spans="1:18" ht="15.5" customHeight="1" x14ac:dyDescent="0.25">
      <c r="A219" s="55"/>
      <c r="B219" s="53"/>
      <c r="C219" s="1060"/>
      <c r="D219" s="1107"/>
      <c r="E219" s="1108"/>
      <c r="F219" s="46" t="s">
        <v>133</v>
      </c>
      <c r="G219" s="1162">
        <v>1004.3</v>
      </c>
      <c r="H219" s="1163"/>
      <c r="I219" s="1161"/>
      <c r="J219" s="1051"/>
      <c r="K219" s="871"/>
      <c r="L219" s="321"/>
      <c r="M219" s="310"/>
      <c r="O219" s="1251" t="s">
        <v>133</v>
      </c>
      <c r="P219" s="1252">
        <f>+G232</f>
        <v>1004.3</v>
      </c>
      <c r="Q219" s="1252">
        <f t="shared" ref="Q219:R219" si="31">+H232</f>
        <v>0</v>
      </c>
      <c r="R219" s="1252">
        <f t="shared" si="31"/>
        <v>0</v>
      </c>
    </row>
    <row r="220" spans="1:18" ht="15.5" customHeight="1" x14ac:dyDescent="0.25">
      <c r="A220" s="55"/>
      <c r="B220" s="53"/>
      <c r="C220" s="1060"/>
      <c r="D220" s="1107"/>
      <c r="E220" s="1108"/>
      <c r="F220" s="46" t="s">
        <v>132</v>
      </c>
      <c r="G220" s="1162">
        <v>88.6</v>
      </c>
      <c r="H220" s="1163"/>
      <c r="I220" s="1161"/>
      <c r="J220" s="1051"/>
      <c r="K220" s="871"/>
      <c r="L220" s="321"/>
      <c r="M220" s="310"/>
      <c r="O220" s="1251" t="s">
        <v>132</v>
      </c>
      <c r="P220" s="1252">
        <f>+G231</f>
        <v>88.6</v>
      </c>
      <c r="Q220" s="1252">
        <f t="shared" ref="Q220:R220" si="32">+H231</f>
        <v>0</v>
      </c>
      <c r="R220" s="1252">
        <f t="shared" si="32"/>
        <v>0</v>
      </c>
    </row>
    <row r="221" spans="1:18" ht="15.5" customHeight="1" x14ac:dyDescent="0.25">
      <c r="A221" s="55"/>
      <c r="B221" s="53"/>
      <c r="C221" s="1060"/>
      <c r="D221" s="1107"/>
      <c r="E221" s="1108"/>
      <c r="F221" s="46" t="s">
        <v>48</v>
      </c>
      <c r="G221" s="1162">
        <v>1204.7</v>
      </c>
      <c r="H221" s="1163"/>
      <c r="I221" s="1161"/>
      <c r="J221" s="1051"/>
      <c r="K221" s="871"/>
      <c r="L221" s="321"/>
      <c r="M221" s="310"/>
      <c r="O221" s="1251" t="s">
        <v>48</v>
      </c>
      <c r="P221" s="1252">
        <f>+G225+G230+G237</f>
        <v>1204.7</v>
      </c>
      <c r="Q221" s="1252">
        <f t="shared" ref="Q221:R221" si="33">+H225+H230+H237</f>
        <v>0</v>
      </c>
      <c r="R221" s="1252">
        <f t="shared" si="33"/>
        <v>0</v>
      </c>
    </row>
    <row r="222" spans="1:18" ht="15.5" customHeight="1" x14ac:dyDescent="0.25">
      <c r="A222" s="55"/>
      <c r="B222" s="53"/>
      <c r="C222" s="1060"/>
      <c r="D222" s="1107"/>
      <c r="E222" s="1108"/>
      <c r="F222" s="46" t="s">
        <v>198</v>
      </c>
      <c r="G222" s="1162">
        <v>398.8</v>
      </c>
      <c r="H222" s="1163"/>
      <c r="I222" s="1161"/>
      <c r="J222" s="1051"/>
      <c r="K222" s="871"/>
      <c r="L222" s="321"/>
      <c r="M222" s="310"/>
      <c r="O222" s="1251" t="s">
        <v>198</v>
      </c>
      <c r="P222" s="1252">
        <f>+G234</f>
        <v>398.8</v>
      </c>
      <c r="Q222" s="1252">
        <f t="shared" ref="Q222:R222" si="34">+H234</f>
        <v>0</v>
      </c>
      <c r="R222" s="1252">
        <f t="shared" si="34"/>
        <v>0</v>
      </c>
    </row>
    <row r="223" spans="1:18" ht="15.5" customHeight="1" x14ac:dyDescent="0.25">
      <c r="A223" s="55"/>
      <c r="B223" s="53"/>
      <c r="C223" s="1060"/>
      <c r="D223" s="1107"/>
      <c r="E223" s="1108"/>
      <c r="F223" s="46" t="s">
        <v>197</v>
      </c>
      <c r="G223" s="1164">
        <v>35.299999999999997</v>
      </c>
      <c r="H223" s="1165"/>
      <c r="I223" s="1166"/>
      <c r="J223" s="1051"/>
      <c r="K223" s="871"/>
      <c r="L223" s="321"/>
      <c r="M223" s="741"/>
      <c r="O223" s="1251" t="s">
        <v>197</v>
      </c>
      <c r="P223" s="1252">
        <f>+G233</f>
        <v>35.299999999999997</v>
      </c>
      <c r="Q223" s="1252">
        <f t="shared" ref="Q223:R223" si="35">+H233</f>
        <v>0</v>
      </c>
      <c r="R223" s="1252">
        <f t="shared" si="35"/>
        <v>0</v>
      </c>
    </row>
    <row r="224" spans="1:18" ht="14.25" customHeight="1" x14ac:dyDescent="0.25">
      <c r="A224" s="55"/>
      <c r="B224" s="53"/>
      <c r="C224" s="1060"/>
      <c r="D224" s="1303" t="s">
        <v>131</v>
      </c>
      <c r="E224" s="1061"/>
      <c r="F224" s="1134" t="s">
        <v>342</v>
      </c>
      <c r="G224" s="1124">
        <v>1000</v>
      </c>
      <c r="H224" s="1125">
        <v>1200</v>
      </c>
      <c r="I224" s="1137">
        <v>1200</v>
      </c>
      <c r="J224" s="400" t="s">
        <v>127</v>
      </c>
      <c r="K224" s="1111">
        <v>10</v>
      </c>
      <c r="L224" s="1112">
        <v>10</v>
      </c>
      <c r="M224" s="124">
        <v>10</v>
      </c>
      <c r="O224" s="1251"/>
      <c r="P224" s="1252">
        <f>+P217+P218+P219+P220+P221+P222+P223</f>
        <v>4361.7</v>
      </c>
      <c r="Q224" s="1252">
        <f t="shared" ref="Q224:R224" si="36">+Q217+Q218+Q219+Q220+Q221+Q222+Q223</f>
        <v>1635</v>
      </c>
      <c r="R224" s="1252">
        <f t="shared" si="36"/>
        <v>1640</v>
      </c>
    </row>
    <row r="225" spans="1:18" ht="15" customHeight="1" x14ac:dyDescent="0.25">
      <c r="A225" s="55"/>
      <c r="B225" s="53"/>
      <c r="C225" s="1060"/>
      <c r="D225" s="1365"/>
      <c r="E225" s="1062" t="s">
        <v>178</v>
      </c>
      <c r="F225" s="1123" t="s">
        <v>344</v>
      </c>
      <c r="G225" s="1124">
        <v>698.6</v>
      </c>
      <c r="H225" s="1125"/>
      <c r="I225" s="1126"/>
      <c r="J225" s="1366" t="s">
        <v>121</v>
      </c>
      <c r="K225" s="526">
        <v>546</v>
      </c>
      <c r="L225" s="533">
        <v>506</v>
      </c>
      <c r="M225" s="102">
        <v>350</v>
      </c>
      <c r="O225" s="1251"/>
      <c r="P225" s="1252">
        <f>+P224-G244</f>
        <v>0</v>
      </c>
      <c r="Q225" s="1252">
        <f t="shared" ref="Q225:R225" si="37">+Q224-H244</f>
        <v>0</v>
      </c>
      <c r="R225" s="1252">
        <f t="shared" si="37"/>
        <v>0</v>
      </c>
    </row>
    <row r="226" spans="1:18" ht="15" customHeight="1" x14ac:dyDescent="0.25">
      <c r="A226" s="55"/>
      <c r="B226" s="53"/>
      <c r="C226" s="1060"/>
      <c r="D226" s="59" t="s">
        <v>275</v>
      </c>
      <c r="E226" s="1062" t="s">
        <v>153</v>
      </c>
      <c r="F226" s="1123" t="s">
        <v>355</v>
      </c>
      <c r="G226" s="1124">
        <v>200</v>
      </c>
      <c r="H226" s="1125"/>
      <c r="I226" s="1126"/>
      <c r="J226" s="1367"/>
      <c r="K226" s="528"/>
      <c r="L226" s="536"/>
      <c r="M226" s="124"/>
    </row>
    <row r="227" spans="1:18" ht="28.25" customHeight="1" x14ac:dyDescent="0.25">
      <c r="A227" s="55"/>
      <c r="B227" s="53"/>
      <c r="C227" s="1060"/>
      <c r="D227" s="1368" t="s">
        <v>137</v>
      </c>
      <c r="E227" s="1062" t="s">
        <v>262</v>
      </c>
      <c r="F227" s="1123"/>
      <c r="G227" s="1124"/>
      <c r="H227" s="1125"/>
      <c r="I227" s="1126"/>
      <c r="J227" s="1048" t="s">
        <v>98</v>
      </c>
      <c r="K227" s="529">
        <v>9.1</v>
      </c>
      <c r="L227" s="537">
        <v>7.2</v>
      </c>
      <c r="M227" s="233">
        <v>8.5</v>
      </c>
    </row>
    <row r="228" spans="1:18" ht="13.5" customHeight="1" x14ac:dyDescent="0.25">
      <c r="A228" s="55"/>
      <c r="B228" s="53"/>
      <c r="C228" s="1060"/>
      <c r="D228" s="1369"/>
      <c r="E228" s="172"/>
      <c r="F228" s="1129"/>
      <c r="G228" s="1124"/>
      <c r="H228" s="1125"/>
      <c r="I228" s="1137"/>
      <c r="J228" s="1370"/>
      <c r="K228" s="1372"/>
      <c r="L228" s="1374"/>
      <c r="M228" s="1355"/>
    </row>
    <row r="229" spans="1:18" ht="18" customHeight="1" x14ac:dyDescent="0.25">
      <c r="A229" s="55"/>
      <c r="B229" s="53"/>
      <c r="C229" s="1060"/>
      <c r="D229" s="1058" t="s">
        <v>130</v>
      </c>
      <c r="E229" s="1054"/>
      <c r="F229" s="1130"/>
      <c r="G229" s="1131"/>
      <c r="H229" s="1132"/>
      <c r="I229" s="1250"/>
      <c r="J229" s="1371"/>
      <c r="K229" s="1373"/>
      <c r="L229" s="1375"/>
      <c r="M229" s="1356"/>
    </row>
    <row r="230" spans="1:18" ht="13.5" customHeight="1" x14ac:dyDescent="0.25">
      <c r="A230" s="1055"/>
      <c r="B230" s="1065"/>
      <c r="C230" s="1052"/>
      <c r="D230" s="1357" t="s">
        <v>101</v>
      </c>
      <c r="E230" s="1061" t="s">
        <v>42</v>
      </c>
      <c r="F230" s="1216" t="s">
        <v>344</v>
      </c>
      <c r="G230" s="1141">
        <v>501.1</v>
      </c>
      <c r="H230" s="1125"/>
      <c r="I230" s="1116"/>
      <c r="J230" s="1360" t="s">
        <v>287</v>
      </c>
      <c r="K230" s="428">
        <v>100</v>
      </c>
      <c r="L230" s="434"/>
      <c r="M230" s="94"/>
    </row>
    <row r="231" spans="1:18" ht="15.75" customHeight="1" x14ac:dyDescent="0.25">
      <c r="A231" s="1055"/>
      <c r="B231" s="1065"/>
      <c r="C231" s="1052"/>
      <c r="D231" s="1358"/>
      <c r="E231" s="1062" t="s">
        <v>178</v>
      </c>
      <c r="F231" s="1207" t="s">
        <v>349</v>
      </c>
      <c r="G231" s="1124">
        <v>88.6</v>
      </c>
      <c r="H231" s="1125"/>
      <c r="I231" s="1126"/>
      <c r="J231" s="1361"/>
      <c r="K231" s="524"/>
      <c r="L231" s="531"/>
      <c r="M231" s="416"/>
    </row>
    <row r="232" spans="1:18" ht="15" customHeight="1" x14ac:dyDescent="0.25">
      <c r="A232" s="1055"/>
      <c r="B232" s="1065"/>
      <c r="C232" s="1052"/>
      <c r="D232" s="1359"/>
      <c r="E232" s="1062" t="s">
        <v>153</v>
      </c>
      <c r="F232" s="1207" t="s">
        <v>351</v>
      </c>
      <c r="G232" s="1124">
        <v>1004.3</v>
      </c>
      <c r="H232" s="1125"/>
      <c r="I232" s="1126"/>
      <c r="J232" s="1362" t="s">
        <v>121</v>
      </c>
      <c r="K232" s="825">
        <v>246</v>
      </c>
      <c r="L232" s="535"/>
      <c r="M232" s="417"/>
    </row>
    <row r="233" spans="1:18" ht="15" customHeight="1" x14ac:dyDescent="0.25">
      <c r="A233" s="1055"/>
      <c r="B233" s="1065"/>
      <c r="C233" s="1052"/>
      <c r="D233" s="1046"/>
      <c r="E233" s="1062" t="s">
        <v>262</v>
      </c>
      <c r="F233" s="1207" t="s">
        <v>350</v>
      </c>
      <c r="G233" s="1124">
        <v>35.299999999999997</v>
      </c>
      <c r="H233" s="1125"/>
      <c r="I233" s="1126"/>
      <c r="J233" s="1349"/>
      <c r="K233" s="430"/>
      <c r="L233" s="436"/>
      <c r="M233" s="95"/>
    </row>
    <row r="234" spans="1:18" ht="15" customHeight="1" x14ac:dyDescent="0.25">
      <c r="A234" s="1055"/>
      <c r="B234" s="1065"/>
      <c r="C234" s="1052"/>
      <c r="D234" s="1046"/>
      <c r="E234" s="1062"/>
      <c r="F234" s="1217" t="s">
        <v>352</v>
      </c>
      <c r="G234" s="1131">
        <v>398.8</v>
      </c>
      <c r="H234" s="1132"/>
      <c r="I234" s="1137"/>
      <c r="J234" s="1051" t="s">
        <v>179</v>
      </c>
      <c r="K234" s="826">
        <v>159</v>
      </c>
      <c r="L234" s="106"/>
      <c r="M234" s="232"/>
    </row>
    <row r="235" spans="1:18" ht="24.75" customHeight="1" x14ac:dyDescent="0.25">
      <c r="A235" s="1350"/>
      <c r="B235" s="1351"/>
      <c r="C235" s="1352"/>
      <c r="D235" s="1353" t="s">
        <v>89</v>
      </c>
      <c r="E235" s="1346" t="s">
        <v>262</v>
      </c>
      <c r="F235" s="1134" t="s">
        <v>342</v>
      </c>
      <c r="G235" s="1135">
        <v>2</v>
      </c>
      <c r="H235" s="1121">
        <v>2</v>
      </c>
      <c r="I235" s="1249">
        <v>2</v>
      </c>
      <c r="J235" s="1020" t="s">
        <v>97</v>
      </c>
      <c r="K235" s="441">
        <v>1</v>
      </c>
      <c r="L235" s="449">
        <v>1</v>
      </c>
      <c r="M235" s="89">
        <v>1</v>
      </c>
    </row>
    <row r="236" spans="1:18" ht="16.5" customHeight="1" x14ac:dyDescent="0.25">
      <c r="A236" s="1350"/>
      <c r="B236" s="1351"/>
      <c r="C236" s="1352"/>
      <c r="D236" s="1354"/>
      <c r="E236" s="1347"/>
      <c r="F236" s="1136"/>
      <c r="G236" s="1124"/>
      <c r="H236" s="1125"/>
      <c r="I236" s="1137"/>
      <c r="J236" s="1021"/>
      <c r="K236" s="442"/>
      <c r="L236" s="450"/>
      <c r="M236" s="93"/>
    </row>
    <row r="237" spans="1:18" ht="14.75" customHeight="1" x14ac:dyDescent="0.25">
      <c r="A237" s="1055"/>
      <c r="B237" s="1059"/>
      <c r="C237" s="63"/>
      <c r="D237" s="1303" t="s">
        <v>139</v>
      </c>
      <c r="E237" s="1061" t="s">
        <v>262</v>
      </c>
      <c r="F237" s="1123" t="s">
        <v>344</v>
      </c>
      <c r="G237" s="1135">
        <v>5</v>
      </c>
      <c r="H237" s="1121"/>
      <c r="I237" s="1116"/>
      <c r="J237" s="1348" t="s">
        <v>278</v>
      </c>
      <c r="K237" s="523">
        <v>29</v>
      </c>
      <c r="L237" s="530">
        <v>36</v>
      </c>
      <c r="M237" s="415">
        <v>39</v>
      </c>
    </row>
    <row r="238" spans="1:18" ht="12.5" customHeight="1" x14ac:dyDescent="0.25">
      <c r="A238" s="1055"/>
      <c r="B238" s="1059"/>
      <c r="C238" s="63"/>
      <c r="D238" s="1304"/>
      <c r="E238" s="242" t="s">
        <v>178</v>
      </c>
      <c r="F238" s="1123" t="s">
        <v>342</v>
      </c>
      <c r="G238" s="1124">
        <v>45</v>
      </c>
      <c r="H238" s="1125">
        <v>50</v>
      </c>
      <c r="I238" s="1126">
        <v>55</v>
      </c>
      <c r="J238" s="1349"/>
      <c r="K238" s="524"/>
      <c r="L238" s="531"/>
      <c r="M238" s="416"/>
    </row>
    <row r="239" spans="1:18" ht="17.75" customHeight="1" x14ac:dyDescent="0.25">
      <c r="A239" s="1055"/>
      <c r="B239" s="1059"/>
      <c r="C239" s="63"/>
      <c r="D239" s="1304"/>
      <c r="E239" s="1064"/>
      <c r="F239" s="1220" t="s">
        <v>342</v>
      </c>
      <c r="G239" s="1233">
        <v>7</v>
      </c>
      <c r="H239" s="1234">
        <v>7</v>
      </c>
      <c r="I239" s="1235">
        <v>7</v>
      </c>
      <c r="J239" s="381" t="s">
        <v>293</v>
      </c>
      <c r="K239" s="525">
        <v>100</v>
      </c>
      <c r="L239" s="532">
        <v>100</v>
      </c>
      <c r="M239" s="101">
        <v>100</v>
      </c>
    </row>
    <row r="240" spans="1:18" ht="28.25" customHeight="1" x14ac:dyDescent="0.25">
      <c r="A240" s="18"/>
      <c r="B240" s="1065"/>
      <c r="C240" s="63"/>
      <c r="D240" s="1304"/>
      <c r="E240" s="184"/>
      <c r="F240" s="1123" t="s">
        <v>342</v>
      </c>
      <c r="G240" s="1124">
        <f>210-80</f>
        <v>130</v>
      </c>
      <c r="H240" s="1125">
        <v>130</v>
      </c>
      <c r="I240" s="1126">
        <v>130</v>
      </c>
      <c r="J240" s="1048" t="s">
        <v>294</v>
      </c>
      <c r="K240" s="495">
        <v>3</v>
      </c>
      <c r="L240" s="498">
        <v>3</v>
      </c>
      <c r="M240" s="100">
        <v>3</v>
      </c>
    </row>
    <row r="241" spans="1:18" ht="33.5" customHeight="1" x14ac:dyDescent="0.25">
      <c r="A241" s="18"/>
      <c r="B241" s="1065"/>
      <c r="C241" s="63"/>
      <c r="D241" s="1304"/>
      <c r="E241" s="184"/>
      <c r="F241" s="1123" t="s">
        <v>342</v>
      </c>
      <c r="G241" s="1124">
        <f>56-20</f>
        <v>36</v>
      </c>
      <c r="H241" s="1125">
        <v>36</v>
      </c>
      <c r="I241" s="1126">
        <v>36</v>
      </c>
      <c r="J241" s="1048" t="s">
        <v>295</v>
      </c>
      <c r="K241" s="526">
        <v>5</v>
      </c>
      <c r="L241" s="533">
        <v>5</v>
      </c>
      <c r="M241" s="102">
        <v>5</v>
      </c>
    </row>
    <row r="242" spans="1:18" ht="18" customHeight="1" x14ac:dyDescent="0.25">
      <c r="A242" s="18"/>
      <c r="B242" s="1065"/>
      <c r="C242" s="63"/>
      <c r="D242" s="1304"/>
      <c r="E242" s="1064"/>
      <c r="F242" s="1123" t="s">
        <v>342</v>
      </c>
      <c r="G242" s="1124">
        <v>8</v>
      </c>
      <c r="H242" s="1125">
        <v>8</v>
      </c>
      <c r="I242" s="1126">
        <v>8</v>
      </c>
      <c r="J242" s="1048" t="s">
        <v>71</v>
      </c>
      <c r="K242" s="525">
        <v>2</v>
      </c>
      <c r="L242" s="532">
        <v>1</v>
      </c>
      <c r="M242" s="102">
        <v>1</v>
      </c>
    </row>
    <row r="243" spans="1:18" ht="29.75" customHeight="1" x14ac:dyDescent="0.25">
      <c r="A243" s="18"/>
      <c r="B243" s="1065"/>
      <c r="C243" s="63"/>
      <c r="D243" s="1044"/>
      <c r="E243" s="1064"/>
      <c r="F243" s="1136" t="s">
        <v>342</v>
      </c>
      <c r="G243" s="1131">
        <v>202</v>
      </c>
      <c r="H243" s="1132">
        <v>202</v>
      </c>
      <c r="I243" s="1133">
        <v>202</v>
      </c>
      <c r="J243" s="1048" t="s">
        <v>296</v>
      </c>
      <c r="K243" s="526">
        <v>1</v>
      </c>
      <c r="L243" s="749">
        <v>1</v>
      </c>
      <c r="M243" s="974">
        <v>1</v>
      </c>
    </row>
    <row r="244" spans="1:18" ht="15.75" customHeight="1" thickBot="1" x14ac:dyDescent="0.3">
      <c r="A244" s="19"/>
      <c r="B244" s="91"/>
      <c r="C244" s="62"/>
      <c r="D244" s="967"/>
      <c r="E244" s="968"/>
      <c r="F244" s="16" t="s">
        <v>4</v>
      </c>
      <c r="G244" s="299">
        <f>+G217+G218+G219+G220+G221+G222+G223</f>
        <v>4361.7</v>
      </c>
      <c r="H244" s="1167">
        <f t="shared" ref="H244:I244" si="38">+H217+H218+H219+H220+H221+H222+H223</f>
        <v>1635</v>
      </c>
      <c r="I244" s="335">
        <f t="shared" si="38"/>
        <v>1640</v>
      </c>
      <c r="J244" s="419"/>
      <c r="K244" s="971"/>
      <c r="L244" s="972"/>
      <c r="M244" s="970"/>
    </row>
    <row r="245" spans="1:18" ht="15.5" customHeight="1" x14ac:dyDescent="0.25">
      <c r="A245" s="22" t="s">
        <v>3</v>
      </c>
      <c r="B245" s="50" t="s">
        <v>24</v>
      </c>
      <c r="C245" s="65" t="s">
        <v>5</v>
      </c>
      <c r="D245" s="1267" t="s">
        <v>102</v>
      </c>
      <c r="E245" s="1053" t="s">
        <v>178</v>
      </c>
      <c r="F245" s="209" t="s">
        <v>22</v>
      </c>
      <c r="G245" s="338">
        <v>58.3</v>
      </c>
      <c r="H245" s="340">
        <v>37</v>
      </c>
      <c r="I245" s="132">
        <v>67</v>
      </c>
      <c r="J245" s="1056"/>
      <c r="K245" s="542"/>
      <c r="L245" s="545"/>
      <c r="M245" s="126"/>
      <c r="O245" s="1251" t="s">
        <v>22</v>
      </c>
      <c r="P245" s="1252">
        <f>+G247+G248+G249+G250+G252+G253+G254+G255+G256+G257</f>
        <v>58.3</v>
      </c>
      <c r="Q245" s="1252">
        <f t="shared" ref="Q245:R245" si="39">+H247+H248+H249+H250+H252+H253+H254+H255+H256+H257</f>
        <v>37</v>
      </c>
      <c r="R245" s="1252">
        <f t="shared" si="39"/>
        <v>67</v>
      </c>
    </row>
    <row r="246" spans="1:18" ht="15.5" customHeight="1" x14ac:dyDescent="0.25">
      <c r="A246" s="55"/>
      <c r="B246" s="53"/>
      <c r="C246" s="1060"/>
      <c r="D246" s="1269"/>
      <c r="E246" s="1062"/>
      <c r="F246" s="869" t="s">
        <v>48</v>
      </c>
      <c r="G246" s="871">
        <v>36.299999999999997</v>
      </c>
      <c r="H246" s="321"/>
      <c r="I246" s="39"/>
      <c r="J246" s="1021"/>
      <c r="K246" s="442"/>
      <c r="L246" s="450"/>
      <c r="M246" s="750"/>
      <c r="O246" s="1251" t="s">
        <v>48</v>
      </c>
      <c r="P246" s="1252">
        <f>+G251</f>
        <v>36.299999999999997</v>
      </c>
      <c r="Q246" s="1252">
        <f t="shared" ref="Q246:R246" si="40">+H251</f>
        <v>0</v>
      </c>
      <c r="R246" s="1252">
        <f t="shared" si="40"/>
        <v>0</v>
      </c>
    </row>
    <row r="247" spans="1:18" ht="53.25" customHeight="1" x14ac:dyDescent="0.25">
      <c r="A247" s="55"/>
      <c r="B247" s="53"/>
      <c r="C247" s="1060"/>
      <c r="D247" s="60" t="s">
        <v>144</v>
      </c>
      <c r="E247" s="850" t="s">
        <v>262</v>
      </c>
      <c r="F247" s="1145" t="s">
        <v>342</v>
      </c>
      <c r="G247" s="1168">
        <v>4</v>
      </c>
      <c r="H247" s="1169">
        <v>4</v>
      </c>
      <c r="I247" s="1170">
        <v>4</v>
      </c>
      <c r="J247" s="422" t="s">
        <v>95</v>
      </c>
      <c r="K247" s="539"/>
      <c r="L247" s="541"/>
      <c r="M247" s="125">
        <v>1</v>
      </c>
      <c r="O247" s="1251"/>
      <c r="P247" s="1252">
        <f>+P245+P246</f>
        <v>94.6</v>
      </c>
      <c r="Q247" s="1252">
        <f t="shared" ref="Q247:R247" si="41">+Q245+Q246</f>
        <v>37</v>
      </c>
      <c r="R247" s="1252">
        <f t="shared" si="41"/>
        <v>67</v>
      </c>
    </row>
    <row r="248" spans="1:18" ht="53.25" customHeight="1" x14ac:dyDescent="0.25">
      <c r="A248" s="55"/>
      <c r="B248" s="53"/>
      <c r="C248" s="1060"/>
      <c r="D248" s="1057" t="s">
        <v>145</v>
      </c>
      <c r="E248" s="1062" t="s">
        <v>262</v>
      </c>
      <c r="F248" s="1123" t="s">
        <v>342</v>
      </c>
      <c r="G248" s="1171">
        <v>4</v>
      </c>
      <c r="H248" s="1172"/>
      <c r="I248" s="1173"/>
      <c r="J248" s="1021" t="s">
        <v>95</v>
      </c>
      <c r="K248" s="443">
        <v>1</v>
      </c>
      <c r="L248" s="451"/>
      <c r="M248" s="87"/>
      <c r="O248" s="1251"/>
      <c r="P248" s="1252">
        <f>+P247-G258</f>
        <v>0</v>
      </c>
      <c r="Q248" s="1252">
        <f t="shared" ref="Q248:R248" si="42">+Q247-H258</f>
        <v>0</v>
      </c>
      <c r="R248" s="1252">
        <f t="shared" si="42"/>
        <v>0</v>
      </c>
    </row>
    <row r="249" spans="1:18" ht="52.5" customHeight="1" x14ac:dyDescent="0.25">
      <c r="A249" s="55"/>
      <c r="B249" s="53"/>
      <c r="C249" s="1060"/>
      <c r="D249" s="60" t="s">
        <v>113</v>
      </c>
      <c r="E249" s="850" t="s">
        <v>262</v>
      </c>
      <c r="F249" s="1145" t="s">
        <v>342</v>
      </c>
      <c r="G249" s="1168">
        <v>4</v>
      </c>
      <c r="H249" s="1169">
        <v>4</v>
      </c>
      <c r="I249" s="1170">
        <v>4</v>
      </c>
      <c r="J249" s="422" t="s">
        <v>95</v>
      </c>
      <c r="K249" s="539"/>
      <c r="L249" s="541"/>
      <c r="M249" s="125">
        <v>1</v>
      </c>
    </row>
    <row r="250" spans="1:18" ht="26.75" customHeight="1" x14ac:dyDescent="0.25">
      <c r="A250" s="55"/>
      <c r="B250" s="53"/>
      <c r="C250" s="1060"/>
      <c r="D250" s="1303" t="s">
        <v>146</v>
      </c>
      <c r="E250" s="1062" t="s">
        <v>262</v>
      </c>
      <c r="F250" s="1134" t="s">
        <v>342</v>
      </c>
      <c r="G250" s="1124">
        <v>25</v>
      </c>
      <c r="H250" s="1121">
        <v>25</v>
      </c>
      <c r="I250" s="1116">
        <v>25</v>
      </c>
      <c r="J250" s="1020" t="s">
        <v>95</v>
      </c>
      <c r="K250" s="1334">
        <v>1</v>
      </c>
      <c r="L250" s="1336"/>
      <c r="M250" s="1338">
        <v>1</v>
      </c>
    </row>
    <row r="251" spans="1:18" ht="26.75" customHeight="1" x14ac:dyDescent="0.25">
      <c r="A251" s="55"/>
      <c r="B251" s="53"/>
      <c r="C251" s="1060"/>
      <c r="D251" s="1305"/>
      <c r="E251" s="1054"/>
      <c r="F251" s="1136" t="s">
        <v>344</v>
      </c>
      <c r="G251" s="1131">
        <v>36.299999999999997</v>
      </c>
      <c r="H251" s="1132"/>
      <c r="I251" s="1133"/>
      <c r="J251" s="1022"/>
      <c r="K251" s="1335"/>
      <c r="L251" s="1337"/>
      <c r="M251" s="1339"/>
    </row>
    <row r="252" spans="1:18" ht="66.5" customHeight="1" x14ac:dyDescent="0.25">
      <c r="A252" s="55"/>
      <c r="B252" s="53"/>
      <c r="C252" s="1060"/>
      <c r="D252" s="1058" t="s">
        <v>151</v>
      </c>
      <c r="E252" s="1074" t="s">
        <v>262</v>
      </c>
      <c r="F252" s="1174" t="s">
        <v>342</v>
      </c>
      <c r="G252" s="1175">
        <v>4</v>
      </c>
      <c r="H252" s="1176"/>
      <c r="I252" s="1177"/>
      <c r="J252" s="422" t="s">
        <v>95</v>
      </c>
      <c r="K252" s="539">
        <v>1</v>
      </c>
      <c r="L252" s="541"/>
      <c r="M252" s="125"/>
    </row>
    <row r="253" spans="1:18" ht="67.25" customHeight="1" x14ac:dyDescent="0.25">
      <c r="A253" s="55"/>
      <c r="B253" s="53"/>
      <c r="C253" s="1060"/>
      <c r="D253" s="1058" t="s">
        <v>277</v>
      </c>
      <c r="E253" s="1054" t="s">
        <v>276</v>
      </c>
      <c r="F253" s="1136" t="s">
        <v>342</v>
      </c>
      <c r="G253" s="1131">
        <v>4</v>
      </c>
      <c r="H253" s="1132">
        <v>4</v>
      </c>
      <c r="I253" s="1140">
        <v>4</v>
      </c>
      <c r="J253" s="422" t="s">
        <v>95</v>
      </c>
      <c r="K253" s="442"/>
      <c r="L253" s="450"/>
      <c r="M253" s="93">
        <v>1</v>
      </c>
    </row>
    <row r="254" spans="1:18" ht="52.5" customHeight="1" x14ac:dyDescent="0.25">
      <c r="A254" s="55"/>
      <c r="B254" s="53"/>
      <c r="C254" s="1060"/>
      <c r="D254" s="1058" t="s">
        <v>255</v>
      </c>
      <c r="E254" s="1075" t="s">
        <v>276</v>
      </c>
      <c r="F254" s="1174" t="s">
        <v>342</v>
      </c>
      <c r="G254" s="1175">
        <v>7.5</v>
      </c>
      <c r="H254" s="1176"/>
      <c r="I254" s="1177"/>
      <c r="J254" s="422" t="s">
        <v>95</v>
      </c>
      <c r="K254" s="539">
        <v>1</v>
      </c>
      <c r="L254" s="541"/>
      <c r="M254" s="125"/>
    </row>
    <row r="255" spans="1:18" ht="52.5" customHeight="1" x14ac:dyDescent="0.25">
      <c r="A255" s="55"/>
      <c r="B255" s="53"/>
      <c r="C255" s="1060"/>
      <c r="D255" s="1058" t="s">
        <v>256</v>
      </c>
      <c r="E255" s="1054" t="s">
        <v>276</v>
      </c>
      <c r="F255" s="1136" t="s">
        <v>342</v>
      </c>
      <c r="G255" s="1131">
        <v>2.8</v>
      </c>
      <c r="H255" s="1132"/>
      <c r="I255" s="1140"/>
      <c r="J255" s="422" t="s">
        <v>95</v>
      </c>
      <c r="K255" s="442">
        <v>1</v>
      </c>
      <c r="L255" s="450"/>
      <c r="M255" s="93"/>
    </row>
    <row r="256" spans="1:18" ht="52.5" customHeight="1" x14ac:dyDescent="0.25">
      <c r="A256" s="55"/>
      <c r="B256" s="53"/>
      <c r="C256" s="1060"/>
      <c r="D256" s="1058" t="s">
        <v>257</v>
      </c>
      <c r="E256" s="1075" t="s">
        <v>276</v>
      </c>
      <c r="F256" s="1174" t="s">
        <v>342</v>
      </c>
      <c r="G256" s="1175">
        <v>3</v>
      </c>
      <c r="H256" s="1176"/>
      <c r="I256" s="1177"/>
      <c r="J256" s="422" t="s">
        <v>95</v>
      </c>
      <c r="K256" s="539">
        <v>1</v>
      </c>
      <c r="L256" s="541"/>
      <c r="M256" s="125"/>
    </row>
    <row r="257" spans="1:18" ht="52.5" customHeight="1" x14ac:dyDescent="0.25">
      <c r="A257" s="55"/>
      <c r="B257" s="53"/>
      <c r="C257" s="1060"/>
      <c r="D257" s="1058" t="s">
        <v>335</v>
      </c>
      <c r="E257" s="1075" t="s">
        <v>276</v>
      </c>
      <c r="F257" s="1174" t="s">
        <v>342</v>
      </c>
      <c r="G257" s="1178"/>
      <c r="H257" s="1179"/>
      <c r="I257" s="1180">
        <v>30</v>
      </c>
      <c r="J257" s="422" t="s">
        <v>95</v>
      </c>
      <c r="K257" s="441"/>
      <c r="L257" s="881"/>
      <c r="M257" s="898">
        <v>1</v>
      </c>
    </row>
    <row r="258" spans="1:18" ht="16.5" customHeight="1" thickBot="1" x14ac:dyDescent="0.3">
      <c r="A258" s="90"/>
      <c r="B258" s="54"/>
      <c r="C258" s="221"/>
      <c r="D258" s="224"/>
      <c r="E258" s="862"/>
      <c r="F258" s="16" t="s">
        <v>4</v>
      </c>
      <c r="G258" s="299">
        <f>+G245+G246</f>
        <v>94.6</v>
      </c>
      <c r="H258" s="341">
        <f>+H245+H246</f>
        <v>37</v>
      </c>
      <c r="I258" s="336">
        <f>+I245+I246</f>
        <v>67</v>
      </c>
      <c r="J258" s="401"/>
      <c r="K258" s="480"/>
      <c r="L258" s="345"/>
      <c r="M258" s="226"/>
    </row>
    <row r="259" spans="1:18" ht="15.5" customHeight="1" thickBot="1" x14ac:dyDescent="0.3">
      <c r="A259" s="20" t="s">
        <v>3</v>
      </c>
      <c r="B259" s="4" t="s">
        <v>24</v>
      </c>
      <c r="C259" s="1340" t="s">
        <v>6</v>
      </c>
      <c r="D259" s="1341"/>
      <c r="E259" s="1341"/>
      <c r="F259" s="1342"/>
      <c r="G259" s="339">
        <f>G258+G244</f>
        <v>4456.3</v>
      </c>
      <c r="H259" s="342">
        <f>H258+H244</f>
        <v>1672</v>
      </c>
      <c r="I259" s="337">
        <f>I258+I244</f>
        <v>1707</v>
      </c>
      <c r="J259" s="1343"/>
      <c r="K259" s="1344"/>
      <c r="L259" s="1344"/>
      <c r="M259" s="1345"/>
    </row>
    <row r="260" spans="1:18" ht="15.5" customHeight="1" thickBot="1" x14ac:dyDescent="0.3">
      <c r="A260" s="20" t="s">
        <v>3</v>
      </c>
      <c r="B260" s="4" t="s">
        <v>31</v>
      </c>
      <c r="C260" s="1263" t="s">
        <v>40</v>
      </c>
      <c r="D260" s="1264"/>
      <c r="E260" s="1264"/>
      <c r="F260" s="1264"/>
      <c r="G260" s="1027"/>
      <c r="H260" s="1027"/>
      <c r="I260" s="1027"/>
      <c r="J260" s="1265"/>
      <c r="K260" s="1265"/>
      <c r="L260" s="1265"/>
      <c r="M260" s="1266"/>
    </row>
    <row r="261" spans="1:18" ht="15.5" customHeight="1" x14ac:dyDescent="0.25">
      <c r="A261" s="22" t="s">
        <v>3</v>
      </c>
      <c r="B261" s="50" t="s">
        <v>31</v>
      </c>
      <c r="C261" s="65" t="s">
        <v>3</v>
      </c>
      <c r="D261" s="1267" t="s">
        <v>164</v>
      </c>
      <c r="E261" s="1053"/>
      <c r="F261" s="795" t="s">
        <v>22</v>
      </c>
      <c r="G261" s="338">
        <v>300</v>
      </c>
      <c r="H261" s="340">
        <v>300</v>
      </c>
      <c r="I261" s="132">
        <v>260</v>
      </c>
      <c r="J261" s="1056"/>
      <c r="K261" s="542"/>
      <c r="L261" s="545"/>
      <c r="M261" s="126"/>
      <c r="O261" s="1251" t="s">
        <v>22</v>
      </c>
      <c r="P261" s="1252">
        <f>+G265+G267+G271</f>
        <v>300</v>
      </c>
      <c r="Q261" s="1252">
        <f t="shared" ref="Q261:R261" si="43">+H265+H267+H271</f>
        <v>300</v>
      </c>
      <c r="R261" s="1252">
        <f t="shared" si="43"/>
        <v>260</v>
      </c>
    </row>
    <row r="262" spans="1:18" ht="15.5" customHeight="1" x14ac:dyDescent="0.25">
      <c r="A262" s="81"/>
      <c r="B262" s="53"/>
      <c r="C262" s="82"/>
      <c r="D262" s="1268"/>
      <c r="E262" s="1062"/>
      <c r="F262" s="196" t="s">
        <v>203</v>
      </c>
      <c r="G262" s="871">
        <v>400</v>
      </c>
      <c r="H262" s="321">
        <v>400</v>
      </c>
      <c r="I262" s="39">
        <v>400</v>
      </c>
      <c r="J262" s="1021"/>
      <c r="K262" s="443"/>
      <c r="L262" s="451"/>
      <c r="M262" s="87"/>
      <c r="O262" s="1251" t="s">
        <v>203</v>
      </c>
      <c r="P262" s="1252">
        <f>+G272</f>
        <v>400</v>
      </c>
      <c r="Q262" s="1252">
        <f t="shared" ref="Q262:R262" si="44">+H272</f>
        <v>400</v>
      </c>
      <c r="R262" s="1252">
        <f t="shared" si="44"/>
        <v>400</v>
      </c>
    </row>
    <row r="263" spans="1:18" ht="15.5" customHeight="1" x14ac:dyDescent="0.25">
      <c r="A263" s="81"/>
      <c r="B263" s="53"/>
      <c r="C263" s="82"/>
      <c r="D263" s="1268"/>
      <c r="E263" s="1062"/>
      <c r="F263" s="1106" t="s">
        <v>48</v>
      </c>
      <c r="G263" s="871">
        <v>65.8</v>
      </c>
      <c r="H263" s="321"/>
      <c r="I263" s="39"/>
      <c r="J263" s="1021"/>
      <c r="K263" s="443"/>
      <c r="L263" s="451"/>
      <c r="M263" s="87"/>
      <c r="O263" s="1251" t="s">
        <v>48</v>
      </c>
      <c r="P263" s="1255">
        <f>+G266+G268+G269</f>
        <v>65.8</v>
      </c>
      <c r="Q263" s="1255">
        <f t="shared" ref="Q263:R263" si="45">+H266+H268+H269</f>
        <v>0</v>
      </c>
      <c r="R263" s="1255">
        <f t="shared" si="45"/>
        <v>0</v>
      </c>
    </row>
    <row r="264" spans="1:18" ht="15.5" customHeight="1" x14ac:dyDescent="0.25">
      <c r="A264" s="81"/>
      <c r="B264" s="53"/>
      <c r="C264" s="82"/>
      <c r="D264" s="1269"/>
      <c r="E264" s="1054"/>
      <c r="F264" s="869" t="s">
        <v>314</v>
      </c>
      <c r="G264" s="316">
        <v>594.79999999999995</v>
      </c>
      <c r="H264" s="322"/>
      <c r="I264" s="164"/>
      <c r="J264" s="1022"/>
      <c r="K264" s="442"/>
      <c r="L264" s="450"/>
      <c r="M264" s="93"/>
      <c r="O264" s="1251" t="s">
        <v>314</v>
      </c>
      <c r="P264" s="1252">
        <f>+G273</f>
        <v>594.79999999999995</v>
      </c>
      <c r="Q264" s="1252">
        <f t="shared" ref="Q264:R264" si="46">+H273</f>
        <v>0</v>
      </c>
      <c r="R264" s="1252">
        <f t="shared" si="46"/>
        <v>0</v>
      </c>
    </row>
    <row r="265" spans="1:18" s="27" customFormat="1" ht="20.75" customHeight="1" x14ac:dyDescent="0.25">
      <c r="A265" s="1326"/>
      <c r="B265" s="1328"/>
      <c r="C265" s="1330"/>
      <c r="D265" s="1332" t="s">
        <v>116</v>
      </c>
      <c r="E265" s="289" t="s">
        <v>262</v>
      </c>
      <c r="F265" s="1181" t="s">
        <v>342</v>
      </c>
      <c r="G265" s="1182">
        <v>290</v>
      </c>
      <c r="H265" s="1183">
        <v>290</v>
      </c>
      <c r="I265" s="1184">
        <v>50</v>
      </c>
      <c r="J265" s="897" t="s">
        <v>115</v>
      </c>
      <c r="K265" s="863">
        <f>285+230</f>
        <v>515</v>
      </c>
      <c r="L265" s="900">
        <v>285</v>
      </c>
      <c r="M265" s="163">
        <v>250</v>
      </c>
      <c r="N265" s="686"/>
      <c r="O265" s="1256"/>
      <c r="P265" s="1252">
        <f>+P261+P262+P263+P264</f>
        <v>1360.6</v>
      </c>
      <c r="Q265" s="1252">
        <f t="shared" ref="Q265:R265" si="47">+Q261+Q262+Q263+Q264</f>
        <v>700</v>
      </c>
      <c r="R265" s="1252">
        <f t="shared" si="47"/>
        <v>660</v>
      </c>
    </row>
    <row r="266" spans="1:18" s="27" customFormat="1" ht="19.399999999999999" customHeight="1" x14ac:dyDescent="0.25">
      <c r="A266" s="1327"/>
      <c r="B266" s="1329"/>
      <c r="C266" s="1331"/>
      <c r="D266" s="1333"/>
      <c r="E266" s="1054" t="s">
        <v>178</v>
      </c>
      <c r="F266" s="1185" t="s">
        <v>344</v>
      </c>
      <c r="G266" s="1186">
        <v>39.299999999999997</v>
      </c>
      <c r="H266" s="1187"/>
      <c r="I266" s="1188"/>
      <c r="J266" s="894"/>
      <c r="K266" s="543"/>
      <c r="L266" s="546"/>
      <c r="M266" s="423"/>
      <c r="O266" s="1256"/>
      <c r="P266" s="1252">
        <f>+P265-G274</f>
        <v>0</v>
      </c>
      <c r="Q266" s="1252">
        <f t="shared" ref="Q266:R266" si="48">+Q265-H274</f>
        <v>0</v>
      </c>
      <c r="R266" s="1252">
        <f t="shared" si="48"/>
        <v>0</v>
      </c>
    </row>
    <row r="267" spans="1:18" ht="17.25" customHeight="1" x14ac:dyDescent="0.25">
      <c r="A267" s="1055"/>
      <c r="B267" s="1059"/>
      <c r="C267" s="63"/>
      <c r="D267" s="1258" t="s">
        <v>336</v>
      </c>
      <c r="E267" s="1061" t="s">
        <v>262</v>
      </c>
      <c r="F267" s="1189" t="s">
        <v>342</v>
      </c>
      <c r="G267" s="1182">
        <v>10</v>
      </c>
      <c r="H267" s="1183">
        <v>10</v>
      </c>
      <c r="I267" s="1190">
        <v>10</v>
      </c>
      <c r="J267" s="1260" t="s">
        <v>150</v>
      </c>
      <c r="K267" s="544">
        <v>12</v>
      </c>
      <c r="L267" s="547">
        <v>10</v>
      </c>
      <c r="M267" s="127">
        <v>10</v>
      </c>
    </row>
    <row r="268" spans="1:18" ht="37.5" customHeight="1" x14ac:dyDescent="0.25">
      <c r="A268" s="18"/>
      <c r="B268" s="1059"/>
      <c r="C268" s="64"/>
      <c r="D268" s="1259"/>
      <c r="E268" s="1054" t="s">
        <v>178</v>
      </c>
      <c r="F268" s="1185" t="s">
        <v>344</v>
      </c>
      <c r="G268" s="1191">
        <v>0.6</v>
      </c>
      <c r="H268" s="1192"/>
      <c r="I268" s="1193"/>
      <c r="J268" s="1261"/>
      <c r="K268" s="544"/>
      <c r="L268" s="547"/>
      <c r="M268" s="127"/>
    </row>
    <row r="269" spans="1:18" ht="15.5" customHeight="1" x14ac:dyDescent="0.25">
      <c r="A269" s="1055"/>
      <c r="B269" s="1059"/>
      <c r="C269" s="63"/>
      <c r="D269" s="1262" t="s">
        <v>84</v>
      </c>
      <c r="E269" s="1062" t="s">
        <v>178</v>
      </c>
      <c r="F269" s="1189" t="s">
        <v>344</v>
      </c>
      <c r="G269" s="1194">
        <v>25.9</v>
      </c>
      <c r="H269" s="1195"/>
      <c r="I269" s="1196"/>
      <c r="J269" s="1050" t="s">
        <v>71</v>
      </c>
      <c r="K269" s="441">
        <v>1</v>
      </c>
      <c r="L269" s="449"/>
      <c r="M269" s="89"/>
    </row>
    <row r="270" spans="1:18" ht="15.5" customHeight="1" x14ac:dyDescent="0.25">
      <c r="A270" s="18"/>
      <c r="B270" s="1059"/>
      <c r="C270" s="64"/>
      <c r="D270" s="1262"/>
      <c r="E270" s="1062" t="s">
        <v>42</v>
      </c>
      <c r="F270" s="1197"/>
      <c r="G270" s="1194"/>
      <c r="H270" s="1195"/>
      <c r="I270" s="1196"/>
      <c r="J270" s="1051"/>
      <c r="K270" s="443"/>
      <c r="L270" s="451"/>
      <c r="M270" s="87"/>
    </row>
    <row r="271" spans="1:18" ht="15.5" customHeight="1" x14ac:dyDescent="0.25">
      <c r="A271" s="18"/>
      <c r="B271" s="1059"/>
      <c r="C271" s="64"/>
      <c r="D271" s="1262"/>
      <c r="E271" s="1062" t="s">
        <v>262</v>
      </c>
      <c r="F271" s="1198" t="s">
        <v>342</v>
      </c>
      <c r="G271" s="1186"/>
      <c r="H271" s="1187"/>
      <c r="I271" s="1188">
        <v>200</v>
      </c>
      <c r="J271" s="396" t="s">
        <v>289</v>
      </c>
      <c r="K271" s="527"/>
      <c r="L271" s="534"/>
      <c r="M271" s="204">
        <v>15</v>
      </c>
    </row>
    <row r="272" spans="1:18" ht="28.4" customHeight="1" x14ac:dyDescent="0.25">
      <c r="A272" s="1055"/>
      <c r="B272" s="1059"/>
      <c r="C272" s="63"/>
      <c r="D272" s="1258" t="s">
        <v>204</v>
      </c>
      <c r="E272" s="1061" t="s">
        <v>262</v>
      </c>
      <c r="F272" s="1189" t="s">
        <v>345</v>
      </c>
      <c r="G272" s="1182">
        <v>400</v>
      </c>
      <c r="H272" s="1183">
        <v>400</v>
      </c>
      <c r="I272" s="1199">
        <v>400</v>
      </c>
      <c r="J272" s="1051" t="s">
        <v>205</v>
      </c>
      <c r="K272" s="443">
        <v>100</v>
      </c>
      <c r="L272" s="451">
        <v>100</v>
      </c>
      <c r="M272" s="87">
        <v>100</v>
      </c>
    </row>
    <row r="273" spans="1:38" ht="43.5" customHeight="1" x14ac:dyDescent="0.25">
      <c r="A273" s="18"/>
      <c r="B273" s="1059"/>
      <c r="C273" s="1052"/>
      <c r="D273" s="1262"/>
      <c r="E273" s="1062"/>
      <c r="F273" s="1198" t="s">
        <v>346</v>
      </c>
      <c r="G273" s="1186">
        <v>594.79999999999995</v>
      </c>
      <c r="H273" s="1187"/>
      <c r="I273" s="1200"/>
      <c r="J273" s="367"/>
      <c r="K273" s="442"/>
      <c r="L273" s="450"/>
      <c r="M273" s="93"/>
    </row>
    <row r="274" spans="1:38" ht="15" customHeight="1" thickBot="1" x14ac:dyDescent="0.3">
      <c r="A274" s="90" t="s">
        <v>3</v>
      </c>
      <c r="B274" s="54" t="s">
        <v>31</v>
      </c>
      <c r="C274" s="1282" t="s">
        <v>6</v>
      </c>
      <c r="D274" s="1283"/>
      <c r="E274" s="1283"/>
      <c r="F274" s="1284"/>
      <c r="G274" s="351">
        <f>+G261+G262+G263+G264</f>
        <v>1360.6</v>
      </c>
      <c r="H274" s="354">
        <f>+H261+H262+H263+H264</f>
        <v>700</v>
      </c>
      <c r="I274" s="357">
        <f>+I261+I262+I263+I264</f>
        <v>660</v>
      </c>
      <c r="J274" s="1285"/>
      <c r="K274" s="1286"/>
      <c r="L274" s="1286"/>
      <c r="M274" s="1287"/>
    </row>
    <row r="275" spans="1:38" ht="15" customHeight="1" thickBot="1" x14ac:dyDescent="0.3">
      <c r="A275" s="21" t="s">
        <v>3</v>
      </c>
      <c r="B275" s="1288" t="s">
        <v>7</v>
      </c>
      <c r="C275" s="1289"/>
      <c r="D275" s="1289"/>
      <c r="E275" s="1289"/>
      <c r="F275" s="1290"/>
      <c r="G275" s="352">
        <f>G274+G259+G215+G191</f>
        <v>20391.099999999999</v>
      </c>
      <c r="H275" s="355">
        <f>H274+H259+H215+H191</f>
        <v>19668.099999999999</v>
      </c>
      <c r="I275" s="128">
        <f>I274+I259+I215+I191</f>
        <v>22724.5</v>
      </c>
      <c r="J275" s="1291"/>
      <c r="K275" s="1292"/>
      <c r="L275" s="1292"/>
      <c r="M275" s="1293"/>
    </row>
    <row r="276" spans="1:38" ht="15" customHeight="1" thickBot="1" x14ac:dyDescent="0.3">
      <c r="A276" s="15" t="s">
        <v>33</v>
      </c>
      <c r="B276" s="1294" t="s">
        <v>46</v>
      </c>
      <c r="C276" s="1295"/>
      <c r="D276" s="1295"/>
      <c r="E276" s="1295"/>
      <c r="F276" s="1296"/>
      <c r="G276" s="353">
        <f t="shared" ref="G276:I276" si="49">SUM(G275)</f>
        <v>20391.099999999999</v>
      </c>
      <c r="H276" s="356">
        <f t="shared" si="49"/>
        <v>19668.099999999999</v>
      </c>
      <c r="I276" s="129">
        <f t="shared" si="49"/>
        <v>22724.5</v>
      </c>
      <c r="J276" s="1297"/>
      <c r="K276" s="1298"/>
      <c r="L276" s="1298"/>
      <c r="M276" s="1299"/>
    </row>
    <row r="277" spans="1:38" s="6" customFormat="1" ht="14.5" customHeight="1" x14ac:dyDescent="0.25">
      <c r="A277" s="1321" t="s">
        <v>339</v>
      </c>
      <c r="B277" s="1321"/>
      <c r="C277" s="1321"/>
      <c r="D277" s="1321"/>
      <c r="E277" s="1321"/>
      <c r="F277" s="1321"/>
      <c r="G277" s="1321"/>
      <c r="H277" s="1321"/>
      <c r="I277" s="1321"/>
      <c r="J277" s="1321"/>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row>
    <row r="278" spans="1:38" s="5" customFormat="1" ht="14.75" customHeight="1" x14ac:dyDescent="0.25">
      <c r="A278" s="73"/>
      <c r="B278" s="80"/>
      <c r="C278" s="80"/>
      <c r="D278" s="80"/>
      <c r="E278" s="80"/>
      <c r="F278" s="80"/>
      <c r="G278" s="159"/>
      <c r="H278" s="159"/>
      <c r="I278" s="159"/>
      <c r="J278" s="80"/>
      <c r="K278" s="123"/>
      <c r="L278" s="123"/>
      <c r="M278" s="123"/>
      <c r="N278" s="2"/>
      <c r="O278" s="2"/>
      <c r="P278" s="2"/>
      <c r="Q278" s="2"/>
      <c r="R278" s="2"/>
      <c r="S278" s="2"/>
      <c r="T278" s="2"/>
      <c r="U278" s="2"/>
    </row>
    <row r="279" spans="1:38" s="6" customFormat="1" ht="16.25" customHeight="1" thickBot="1" x14ac:dyDescent="0.3">
      <c r="A279" s="1322" t="s">
        <v>11</v>
      </c>
      <c r="B279" s="1322"/>
      <c r="C279" s="1322"/>
      <c r="D279" s="1322"/>
      <c r="E279" s="1322"/>
      <c r="F279" s="1322"/>
      <c r="G279" s="301"/>
      <c r="H279" s="301"/>
      <c r="I279" s="301"/>
      <c r="J279" s="12"/>
      <c r="K279" s="135"/>
      <c r="L279" s="135"/>
      <c r="M279" s="135"/>
      <c r="N279" s="2"/>
      <c r="O279" s="2"/>
      <c r="P279" s="2"/>
      <c r="Q279" s="2"/>
      <c r="R279" s="2"/>
      <c r="S279" s="2"/>
      <c r="T279" s="2"/>
      <c r="U279" s="2"/>
    </row>
    <row r="280" spans="1:38" ht="82" customHeight="1" thickBot="1" x14ac:dyDescent="0.3">
      <c r="A280" s="1323" t="s">
        <v>8</v>
      </c>
      <c r="B280" s="1324"/>
      <c r="C280" s="1324"/>
      <c r="D280" s="1324"/>
      <c r="E280" s="1324"/>
      <c r="F280" s="1325"/>
      <c r="G280" s="554" t="s">
        <v>224</v>
      </c>
      <c r="H280" s="555" t="s">
        <v>318</v>
      </c>
      <c r="I280" s="556" t="s">
        <v>225</v>
      </c>
      <c r="J280" s="1"/>
      <c r="K280" s="1"/>
      <c r="L280" s="1"/>
      <c r="M280" s="1"/>
    </row>
    <row r="281" spans="1:38" ht="14.25" customHeight="1" x14ac:dyDescent="0.25">
      <c r="A281" s="1276" t="s">
        <v>12</v>
      </c>
      <c r="B281" s="1277"/>
      <c r="C281" s="1277"/>
      <c r="D281" s="1277"/>
      <c r="E281" s="1277"/>
      <c r="F281" s="1278"/>
      <c r="G281" s="572">
        <f>G282+G293+G294+G295+G296+G297+G298+G292</f>
        <v>20368.2</v>
      </c>
      <c r="H281" s="573">
        <f>H282+H293+H294+H295+H296+H297+H298+H292</f>
        <v>19192.099999999999</v>
      </c>
      <c r="I281" s="571">
        <f>I282+I293+I294+I295+I296+I297+I298+I292</f>
        <v>19879.5</v>
      </c>
    </row>
    <row r="282" spans="1:38" ht="14.25" customHeight="1" x14ac:dyDescent="0.25">
      <c r="A282" s="1279" t="s">
        <v>65</v>
      </c>
      <c r="B282" s="1280"/>
      <c r="C282" s="1280"/>
      <c r="D282" s="1280"/>
      <c r="E282" s="1280"/>
      <c r="F282" s="1281"/>
      <c r="G282" s="564">
        <f>SUM(G283:G291)</f>
        <v>14249.1</v>
      </c>
      <c r="H282" s="574">
        <f>SUM(H283:H291)</f>
        <v>19192.099999999999</v>
      </c>
      <c r="I282" s="557">
        <f>SUM(I283:I291)</f>
        <v>19879.5</v>
      </c>
      <c r="J282" s="61"/>
    </row>
    <row r="283" spans="1:38" ht="14.25" customHeight="1" x14ac:dyDescent="0.25">
      <c r="A283" s="1318" t="s">
        <v>16</v>
      </c>
      <c r="B283" s="1319"/>
      <c r="C283" s="1319"/>
      <c r="D283" s="1319"/>
      <c r="E283" s="1319"/>
      <c r="F283" s="1320"/>
      <c r="G283" s="316">
        <f>SUMIF(F16:F276,"SB",G16:G276)</f>
        <v>12438</v>
      </c>
      <c r="H283" s="322">
        <f>SUMIF(F16:F276,"SB",H16:H276)</f>
        <v>15791.5</v>
      </c>
      <c r="I283" s="868">
        <f>SUMIF(F16:F276,"SB",I16:I276)</f>
        <v>19443.8</v>
      </c>
      <c r="J283" s="9"/>
      <c r="K283" s="160"/>
      <c r="L283" s="160"/>
      <c r="M283" s="160"/>
    </row>
    <row r="284" spans="1:38" ht="27.5" customHeight="1" x14ac:dyDescent="0.25">
      <c r="A284" s="1270" t="s">
        <v>17</v>
      </c>
      <c r="B284" s="1271"/>
      <c r="C284" s="1271"/>
      <c r="D284" s="1271"/>
      <c r="E284" s="1271"/>
      <c r="F284" s="1272"/>
      <c r="G284" s="565">
        <f>SUMIF(F16:F276,"SB(SP)",G16:G276)</f>
        <v>35.700000000000003</v>
      </c>
      <c r="H284" s="575">
        <f>SUMIF(F16:F276,"SB(SP)",H16:H276)</f>
        <v>35.700000000000003</v>
      </c>
      <c r="I284" s="558">
        <f>SUMIF(F16:F276,"SB(SP)",I16:I276)</f>
        <v>35.700000000000003</v>
      </c>
      <c r="J284" s="13"/>
    </row>
    <row r="285" spans="1:38" ht="14.25" customHeight="1" x14ac:dyDescent="0.25">
      <c r="A285" s="1315" t="s">
        <v>206</v>
      </c>
      <c r="B285" s="1316"/>
      <c r="C285" s="1316"/>
      <c r="D285" s="1316"/>
      <c r="E285" s="1316"/>
      <c r="F285" s="1317"/>
      <c r="G285" s="316">
        <f>SUMIF(F16:F276,"SB(SPI)",G16:G276)</f>
        <v>400</v>
      </c>
      <c r="H285" s="322">
        <f>SUMIF(F16:F276,"SB(SPI)",H16:H276)</f>
        <v>400</v>
      </c>
      <c r="I285" s="868">
        <f>SUMIF(F16:F276,"SB(SPI)",I16:I276)</f>
        <v>400</v>
      </c>
      <c r="J285" s="13"/>
    </row>
    <row r="286" spans="1:38" ht="12.75" customHeight="1" x14ac:dyDescent="0.25">
      <c r="A286" s="1270" t="s">
        <v>54</v>
      </c>
      <c r="B286" s="1271"/>
      <c r="C286" s="1271"/>
      <c r="D286" s="1271"/>
      <c r="E286" s="1271"/>
      <c r="F286" s="1272"/>
      <c r="G286" s="565">
        <f>SUMIF(F16:F276,"SB(VR)",G16:G276)</f>
        <v>0</v>
      </c>
      <c r="H286" s="575">
        <f>SUMIF(F16:F276,"SB(VR)",H16:H276)</f>
        <v>0</v>
      </c>
      <c r="I286" s="558">
        <f>SUMIF(F16:F276,"SB(VR)",I16:I276)</f>
        <v>0</v>
      </c>
      <c r="J286" s="11"/>
    </row>
    <row r="287" spans="1:38" x14ac:dyDescent="0.25">
      <c r="A287" s="1270" t="s">
        <v>18</v>
      </c>
      <c r="B287" s="1271"/>
      <c r="C287" s="1271"/>
      <c r="D287" s="1271"/>
      <c r="E287" s="1271"/>
      <c r="F287" s="1272"/>
      <c r="G287" s="565">
        <f>SUMIF(F16:F276,"SB(P)",G16:G276)</f>
        <v>0</v>
      </c>
      <c r="H287" s="575">
        <f>SUMIF(F16:F276,"SB(P)",H16:H276)</f>
        <v>2964.9</v>
      </c>
      <c r="I287" s="558">
        <f>SUMIF(F16:F276,"SB(P)",I16:I276)</f>
        <v>0</v>
      </c>
      <c r="J287" s="11"/>
    </row>
    <row r="288" spans="1:38" ht="27" customHeight="1" x14ac:dyDescent="0.25">
      <c r="A288" s="1270" t="s">
        <v>208</v>
      </c>
      <c r="B288" s="1271"/>
      <c r="C288" s="1271"/>
      <c r="D288" s="1271"/>
      <c r="E288" s="1271"/>
      <c r="F288" s="1272"/>
      <c r="G288" s="565">
        <f>SUMIF(F16:F276,"SB(K)",G16:G276)</f>
        <v>0</v>
      </c>
      <c r="H288" s="575">
        <f>SUMIF(F16:F276,"SB(K)",H16:H276)</f>
        <v>0</v>
      </c>
      <c r="I288" s="558">
        <f>SUMIF(F16:F276,"SB(K)",I16:I276)</f>
        <v>0</v>
      </c>
      <c r="J288" s="11"/>
    </row>
    <row r="289" spans="1:13" x14ac:dyDescent="0.25">
      <c r="A289" s="1270" t="s">
        <v>68</v>
      </c>
      <c r="B289" s="1271"/>
      <c r="C289" s="1271"/>
      <c r="D289" s="1271"/>
      <c r="E289" s="1271"/>
      <c r="F289" s="1272"/>
      <c r="G289" s="565">
        <f>SUMIF(F16:F276,"SB(VB)",G16:G276)</f>
        <v>118.8</v>
      </c>
      <c r="H289" s="575">
        <f>SUMIF(F16:F276,"SB(VB)",H16:H276)</f>
        <v>0</v>
      </c>
      <c r="I289" s="558">
        <f>SUMIF(F16:F276,"SB(VB)",I16:I276)</f>
        <v>0</v>
      </c>
    </row>
    <row r="290" spans="1:13" x14ac:dyDescent="0.25">
      <c r="A290" s="1315" t="s">
        <v>106</v>
      </c>
      <c r="B290" s="1316"/>
      <c r="C290" s="1316"/>
      <c r="D290" s="1316"/>
      <c r="E290" s="1316"/>
      <c r="F290" s="1317"/>
      <c r="G290" s="565">
        <f>SUMIF(F16:F276,"SB(KPP)",G16:G276)</f>
        <v>200</v>
      </c>
      <c r="H290" s="575">
        <f>SUMIF(F16:F276,"SB(KPP)",H16:H276)</f>
        <v>0</v>
      </c>
      <c r="I290" s="558">
        <f>SUMIF(F16:F276,"SB(KPP)",I16:I276)</f>
        <v>0</v>
      </c>
      <c r="J290" s="25"/>
      <c r="K290" s="136"/>
      <c r="L290" s="136"/>
      <c r="M290" s="136"/>
    </row>
    <row r="291" spans="1:13" ht="27" customHeight="1" x14ac:dyDescent="0.25">
      <c r="A291" s="1273" t="s">
        <v>201</v>
      </c>
      <c r="B291" s="1274"/>
      <c r="C291" s="1274"/>
      <c r="D291" s="1274"/>
      <c r="E291" s="1274"/>
      <c r="F291" s="1275"/>
      <c r="G291" s="565">
        <f>SUMIF(F16:F276,"SB(ES)",G16:G276)</f>
        <v>1056.5999999999999</v>
      </c>
      <c r="H291" s="575">
        <f>SUMIF(F16:F276,"SB(ES)",H16:H276)</f>
        <v>0</v>
      </c>
      <c r="I291" s="558">
        <f>SUMIF(F16:F276,"SB(ES)",I16:I276)</f>
        <v>0</v>
      </c>
    </row>
    <row r="292" spans="1:13" ht="14.25" customHeight="1" x14ac:dyDescent="0.25">
      <c r="A292" s="1306" t="s">
        <v>49</v>
      </c>
      <c r="B292" s="1307"/>
      <c r="C292" s="1307"/>
      <c r="D292" s="1307"/>
      <c r="E292" s="1307"/>
      <c r="F292" s="1308"/>
      <c r="G292" s="566">
        <f>SUMIF(F16:F276,"SB(L)",G16:G276)</f>
        <v>4429.6000000000004</v>
      </c>
      <c r="H292" s="576">
        <f>SUMIF(F16:F276,"SB(L)",H16:H276)</f>
        <v>0</v>
      </c>
      <c r="I292" s="559">
        <f>SUMIF(F16:F276,"SB(L)",I16:I276)</f>
        <v>0</v>
      </c>
    </row>
    <row r="293" spans="1:13" x14ac:dyDescent="0.25">
      <c r="A293" s="1306" t="s">
        <v>66</v>
      </c>
      <c r="B293" s="1307"/>
      <c r="C293" s="1307"/>
      <c r="D293" s="1307"/>
      <c r="E293" s="1307"/>
      <c r="F293" s="1308"/>
      <c r="G293" s="567">
        <f>SUMIF(F16:F276,"SB(SPL)",G16:G276)</f>
        <v>2.9</v>
      </c>
      <c r="H293" s="577">
        <f>SUMIF(F16:F276,"SB(SPL)",H16:H276)</f>
        <v>0</v>
      </c>
      <c r="I293" s="560">
        <f>SUMIF(F16:F276,"SB(SPL)",I16:I276)</f>
        <v>0</v>
      </c>
    </row>
    <row r="294" spans="1:13" ht="27.5" customHeight="1" x14ac:dyDescent="0.25">
      <c r="A294" s="1306" t="s">
        <v>200</v>
      </c>
      <c r="B294" s="1307"/>
      <c r="C294" s="1307"/>
      <c r="D294" s="1307"/>
      <c r="E294" s="1307"/>
      <c r="F294" s="1308"/>
      <c r="G294" s="567">
        <f>SUMIF(F16:F276,"SB(VBL)",G16:G276)</f>
        <v>88.7</v>
      </c>
      <c r="H294" s="577">
        <f>SUMIF(F16:F276,"SB(VBL)",H16:H276)</f>
        <v>0</v>
      </c>
      <c r="I294" s="560">
        <f>SUMIF(F16:F276,"SB(VBL)",I16:I276)</f>
        <v>0</v>
      </c>
    </row>
    <row r="295" spans="1:13" ht="26.5" customHeight="1" x14ac:dyDescent="0.25">
      <c r="A295" s="1306" t="s">
        <v>199</v>
      </c>
      <c r="B295" s="1307"/>
      <c r="C295" s="1307"/>
      <c r="D295" s="1307"/>
      <c r="E295" s="1307"/>
      <c r="F295" s="1308"/>
      <c r="G295" s="567">
        <f>SUMIF(F16:F276,"SB(ESL)",G16:G276)</f>
        <v>1003.1</v>
      </c>
      <c r="H295" s="577">
        <f>SUMIF(F16:F276,"SB(ESL)",H16:H276)</f>
        <v>0</v>
      </c>
      <c r="I295" s="560">
        <f>SUMIF(F16:F276,"SB(ESL)",I16:I276)</f>
        <v>0</v>
      </c>
    </row>
    <row r="296" spans="1:13" ht="13.4" customHeight="1" x14ac:dyDescent="0.25">
      <c r="A296" s="1306" t="s">
        <v>315</v>
      </c>
      <c r="B296" s="1307"/>
      <c r="C296" s="1307"/>
      <c r="D296" s="1307"/>
      <c r="E296" s="1307"/>
      <c r="F296" s="1308"/>
      <c r="G296" s="1005">
        <f>SUMIF(F16:F276,"SB(SPIL)",G16:G276)</f>
        <v>594.79999999999995</v>
      </c>
      <c r="H296" s="1007">
        <f>SUMIF(F16:F276,"SB(SPIL)",H16:H276)</f>
        <v>0</v>
      </c>
      <c r="I296" s="1006">
        <f>SUMIF(F16:F276,"SB(SPIL)",I16:I276)</f>
        <v>0</v>
      </c>
    </row>
    <row r="297" spans="1:13" x14ac:dyDescent="0.25">
      <c r="A297" s="1306" t="s">
        <v>69</v>
      </c>
      <c r="B297" s="1307"/>
      <c r="C297" s="1307"/>
      <c r="D297" s="1307"/>
      <c r="E297" s="1307"/>
      <c r="F297" s="1308"/>
      <c r="G297" s="567">
        <f>SUMIF(F16:F276,"SB(ŽPL)",G16:G276)</f>
        <v>0</v>
      </c>
      <c r="H297" s="577">
        <f>SUMIF(F16:F276,"SB(ŽPL)",H16:H276)</f>
        <v>0</v>
      </c>
      <c r="I297" s="560">
        <f>SUMIF(F16:F276,"SB(ŽPL)",I16:I276)</f>
        <v>0</v>
      </c>
    </row>
    <row r="298" spans="1:13" ht="12" customHeight="1" x14ac:dyDescent="0.25">
      <c r="A298" s="1306" t="s">
        <v>67</v>
      </c>
      <c r="B298" s="1307"/>
      <c r="C298" s="1307"/>
      <c r="D298" s="1307"/>
      <c r="E298" s="1307"/>
      <c r="F298" s="1308"/>
      <c r="G298" s="566">
        <f>SUMIF(F16:F276,"SB(VRL)",G16:G276)</f>
        <v>0</v>
      </c>
      <c r="H298" s="576">
        <f>SUMIF(F16:F276,"SB(VRL)",H16:H276)</f>
        <v>0</v>
      </c>
      <c r="I298" s="559">
        <f>SUMIF(F16:F276,"SB(VRL)",I16:I276)</f>
        <v>0</v>
      </c>
    </row>
    <row r="299" spans="1:13" x14ac:dyDescent="0.25">
      <c r="A299" s="1309" t="s">
        <v>13</v>
      </c>
      <c r="B299" s="1310"/>
      <c r="C299" s="1310"/>
      <c r="D299" s="1310"/>
      <c r="E299" s="1310"/>
      <c r="F299" s="1311"/>
      <c r="G299" s="568">
        <f t="shared" ref="G299:I299" si="50">SUM(G300:G303)</f>
        <v>22.9</v>
      </c>
      <c r="H299" s="578">
        <f t="shared" si="50"/>
        <v>476</v>
      </c>
      <c r="I299" s="561">
        <f t="shared" si="50"/>
        <v>2845</v>
      </c>
    </row>
    <row r="300" spans="1:13" x14ac:dyDescent="0.25">
      <c r="A300" s="1312" t="s">
        <v>86</v>
      </c>
      <c r="B300" s="1313"/>
      <c r="C300" s="1313"/>
      <c r="D300" s="1313"/>
      <c r="E300" s="1313"/>
      <c r="F300" s="1314"/>
      <c r="G300" s="565">
        <f>SUMIF(F16:F276,"KVJUD",G16:G276)</f>
        <v>0</v>
      </c>
      <c r="H300" s="575">
        <f>SUMIF(F16:F276,"KVJUD",H16:H276)</f>
        <v>0</v>
      </c>
      <c r="I300" s="558">
        <f>SUMIF(F16:F276,"KVJUD",I16:I276)</f>
        <v>0</v>
      </c>
    </row>
    <row r="301" spans="1:13" ht="13.5" customHeight="1" x14ac:dyDescent="0.25">
      <c r="A301" s="1270" t="s">
        <v>20</v>
      </c>
      <c r="B301" s="1271"/>
      <c r="C301" s="1271"/>
      <c r="D301" s="1271"/>
      <c r="E301" s="1271"/>
      <c r="F301" s="1272"/>
      <c r="G301" s="565">
        <f>SUMIF(F16:F276,"LRVB",G16:G276)</f>
        <v>0</v>
      </c>
      <c r="H301" s="575">
        <f>SUMIF(F16:F276,"LRVB",H16:H276)</f>
        <v>0</v>
      </c>
      <c r="I301" s="558">
        <f>SUMIF(F16:F276,"LRVB",I16:I276)</f>
        <v>0</v>
      </c>
    </row>
    <row r="302" spans="1:13" ht="14.25" customHeight="1" x14ac:dyDescent="0.25">
      <c r="A302" s="1273" t="s">
        <v>19</v>
      </c>
      <c r="B302" s="1274"/>
      <c r="C302" s="1274"/>
      <c r="D302" s="1274"/>
      <c r="E302" s="1274"/>
      <c r="F302" s="1275"/>
      <c r="G302" s="569">
        <f>SUMIF(F16:F276,"ES",G16:G276)</f>
        <v>0</v>
      </c>
      <c r="H302" s="579">
        <f>SUMIF(F16:F276,"ES",H16:H276)</f>
        <v>426</v>
      </c>
      <c r="I302" s="562">
        <f>SUMIF(F16:F276,"ES",I16:I276)</f>
        <v>2795</v>
      </c>
    </row>
    <row r="303" spans="1:13" ht="15.75" customHeight="1" x14ac:dyDescent="0.25">
      <c r="A303" s="1270" t="s">
        <v>21</v>
      </c>
      <c r="B303" s="1271"/>
      <c r="C303" s="1271"/>
      <c r="D303" s="1271"/>
      <c r="E303" s="1271"/>
      <c r="F303" s="1272"/>
      <c r="G303" s="565">
        <f>SUMIF(F16:F276,"Kt",G16:G276)</f>
        <v>22.9</v>
      </c>
      <c r="H303" s="575">
        <f>SUMIF(F16:F276,"Kt",H16:H276)</f>
        <v>50</v>
      </c>
      <c r="I303" s="558">
        <f>SUMIF(F16:F276,"Kt",I16:I276)</f>
        <v>50</v>
      </c>
    </row>
    <row r="304" spans="1:13" ht="15" customHeight="1" thickBot="1" x14ac:dyDescent="0.3">
      <c r="A304" s="1300" t="s">
        <v>14</v>
      </c>
      <c r="B304" s="1301"/>
      <c r="C304" s="1301"/>
      <c r="D304" s="1301"/>
      <c r="E304" s="1301"/>
      <c r="F304" s="1302"/>
      <c r="G304" s="570">
        <f>SUM(G281,G299)</f>
        <v>20391.099999999999</v>
      </c>
      <c r="H304" s="580">
        <f>SUM(H281,H299)</f>
        <v>19668.099999999999</v>
      </c>
      <c r="I304" s="563">
        <f>SUM(I281,I299)</f>
        <v>22724.5</v>
      </c>
      <c r="K304" s="137"/>
      <c r="L304" s="137"/>
      <c r="M304" s="137"/>
    </row>
    <row r="305" spans="1:45" x14ac:dyDescent="0.25">
      <c r="F305" s="263"/>
      <c r="G305" s="264"/>
      <c r="H305" s="264"/>
      <c r="I305" s="264"/>
      <c r="J305" s="5"/>
      <c r="K305" s="1"/>
      <c r="L305" s="1"/>
      <c r="M305" s="1"/>
    </row>
    <row r="306" spans="1:45" x14ac:dyDescent="0.25">
      <c r="G306" s="74"/>
      <c r="H306" s="74"/>
      <c r="I306" s="74"/>
      <c r="J306" s="5"/>
      <c r="K306" s="138"/>
      <c r="L306" s="138"/>
      <c r="M306" s="138"/>
    </row>
    <row r="307" spans="1:45" x14ac:dyDescent="0.25">
      <c r="G307" s="10"/>
      <c r="H307" s="10"/>
      <c r="I307" s="10"/>
    </row>
    <row r="308" spans="1:45" x14ac:dyDescent="0.25">
      <c r="G308" s="10"/>
      <c r="H308" s="10"/>
      <c r="I308" s="10"/>
    </row>
    <row r="309" spans="1:45" s="14" customFormat="1" x14ac:dyDescent="0.25">
      <c r="A309" s="3"/>
      <c r="B309" s="3"/>
      <c r="C309" s="3"/>
      <c r="D309" s="3"/>
      <c r="E309" s="8"/>
      <c r="G309" s="736"/>
      <c r="H309" s="736"/>
      <c r="I309" s="736"/>
      <c r="J309" s="3"/>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row>
    <row r="310" spans="1:45" s="14" customFormat="1" x14ac:dyDescent="0.25">
      <c r="A310" s="3"/>
      <c r="B310" s="3"/>
      <c r="C310" s="3"/>
      <c r="D310" s="3"/>
      <c r="E310" s="8"/>
      <c r="G310" s="3"/>
      <c r="H310" s="3"/>
      <c r="I310" s="3"/>
      <c r="J310" s="10"/>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row>
    <row r="311" spans="1:45" s="14" customFormat="1" x14ac:dyDescent="0.25">
      <c r="A311" s="3"/>
      <c r="B311" s="3"/>
      <c r="C311" s="3"/>
      <c r="D311" s="3"/>
      <c r="E311" s="8"/>
      <c r="G311" s="10"/>
      <c r="H311" s="10"/>
      <c r="I311" s="10"/>
      <c r="J311" s="3"/>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row>
  </sheetData>
  <mergeCells count="194">
    <mergeCell ref="J1:M1"/>
    <mergeCell ref="A4:M4"/>
    <mergeCell ref="A5:M5"/>
    <mergeCell ref="A6:M6"/>
    <mergeCell ref="L8:M8"/>
    <mergeCell ref="A9:A11"/>
    <mergeCell ref="B9:B11"/>
    <mergeCell ref="C9:C11"/>
    <mergeCell ref="D9:D11"/>
    <mergeCell ref="J2:M2"/>
    <mergeCell ref="A13:M13"/>
    <mergeCell ref="B14:M14"/>
    <mergeCell ref="C15:M15"/>
    <mergeCell ref="D16:D26"/>
    <mergeCell ref="J16:J26"/>
    <mergeCell ref="I9:I11"/>
    <mergeCell ref="J9:M9"/>
    <mergeCell ref="J10:J11"/>
    <mergeCell ref="K10:M10"/>
    <mergeCell ref="A12:M12"/>
    <mergeCell ref="E9:E11"/>
    <mergeCell ref="F9:F11"/>
    <mergeCell ref="G9:G11"/>
    <mergeCell ref="H9:H11"/>
    <mergeCell ref="D49:D52"/>
    <mergeCell ref="D53:D56"/>
    <mergeCell ref="D40:D44"/>
    <mergeCell ref="J42:J44"/>
    <mergeCell ref="D45:D48"/>
    <mergeCell ref="J45:J48"/>
    <mergeCell ref="J32:J36"/>
    <mergeCell ref="J37:J38"/>
    <mergeCell ref="D27:D31"/>
    <mergeCell ref="D32:D36"/>
    <mergeCell ref="J29:J30"/>
    <mergeCell ref="J27:J28"/>
    <mergeCell ref="A71:A73"/>
    <mergeCell ref="B71:B73"/>
    <mergeCell ref="C71:C73"/>
    <mergeCell ref="D71:D73"/>
    <mergeCell ref="J53:J54"/>
    <mergeCell ref="J57:J60"/>
    <mergeCell ref="D61:D63"/>
    <mergeCell ref="J61:J63"/>
    <mergeCell ref="D64:D65"/>
    <mergeCell ref="D68:D70"/>
    <mergeCell ref="D80:D83"/>
    <mergeCell ref="E82:E86"/>
    <mergeCell ref="A94:A97"/>
    <mergeCell ref="B94:B97"/>
    <mergeCell ref="C94:C97"/>
    <mergeCell ref="D94:D97"/>
    <mergeCell ref="D74:E74"/>
    <mergeCell ref="D75:D76"/>
    <mergeCell ref="A77:A79"/>
    <mergeCell ref="B77:B79"/>
    <mergeCell ref="C77:C79"/>
    <mergeCell ref="D77:D79"/>
    <mergeCell ref="D108:E108"/>
    <mergeCell ref="D109:D110"/>
    <mergeCell ref="J109:J110"/>
    <mergeCell ref="D111:D116"/>
    <mergeCell ref="J116:J117"/>
    <mergeCell ref="D98:D101"/>
    <mergeCell ref="D102:D103"/>
    <mergeCell ref="A104:A107"/>
    <mergeCell ref="B104:B107"/>
    <mergeCell ref="C104:C107"/>
    <mergeCell ref="D104:D107"/>
    <mergeCell ref="D134:D135"/>
    <mergeCell ref="A142:A143"/>
    <mergeCell ref="B142:B143"/>
    <mergeCell ref="C142:C143"/>
    <mergeCell ref="D142:D143"/>
    <mergeCell ref="D123:D126"/>
    <mergeCell ref="A127:A129"/>
    <mergeCell ref="B127:B129"/>
    <mergeCell ref="D127:D129"/>
    <mergeCell ref="D130:D131"/>
    <mergeCell ref="D139:D141"/>
    <mergeCell ref="K146:K147"/>
    <mergeCell ref="L146:L147"/>
    <mergeCell ref="M146:M147"/>
    <mergeCell ref="J148:J149"/>
    <mergeCell ref="K148:K149"/>
    <mergeCell ref="L148:L149"/>
    <mergeCell ref="M148:M149"/>
    <mergeCell ref="A144:A145"/>
    <mergeCell ref="B144:B145"/>
    <mergeCell ref="C144:C145"/>
    <mergeCell ref="D144:D145"/>
    <mergeCell ref="J146:J147"/>
    <mergeCell ref="J158:J159"/>
    <mergeCell ref="A161:A162"/>
    <mergeCell ref="B161:B162"/>
    <mergeCell ref="C161:C162"/>
    <mergeCell ref="D161:D162"/>
    <mergeCell ref="E161:E162"/>
    <mergeCell ref="J161:J162"/>
    <mergeCell ref="D152:D153"/>
    <mergeCell ref="D154:D155"/>
    <mergeCell ref="D156:D157"/>
    <mergeCell ref="D158:D159"/>
    <mergeCell ref="J156:J157"/>
    <mergeCell ref="C191:F191"/>
    <mergeCell ref="J191:M191"/>
    <mergeCell ref="C192:M192"/>
    <mergeCell ref="D195:D197"/>
    <mergeCell ref="D165:D167"/>
    <mergeCell ref="K161:K162"/>
    <mergeCell ref="L161:L162"/>
    <mergeCell ref="M161:M162"/>
    <mergeCell ref="A163:A164"/>
    <mergeCell ref="B163:B164"/>
    <mergeCell ref="C163:C164"/>
    <mergeCell ref="D163:D164"/>
    <mergeCell ref="D193:D194"/>
    <mergeCell ref="C216:M216"/>
    <mergeCell ref="D224:D225"/>
    <mergeCell ref="J225:J226"/>
    <mergeCell ref="D227:D228"/>
    <mergeCell ref="J228:J229"/>
    <mergeCell ref="K228:K229"/>
    <mergeCell ref="L228:L229"/>
    <mergeCell ref="D198:D202"/>
    <mergeCell ref="J198:J199"/>
    <mergeCell ref="J200:J201"/>
    <mergeCell ref="J203:J204"/>
    <mergeCell ref="C215:F215"/>
    <mergeCell ref="J215:M215"/>
    <mergeCell ref="D217:D218"/>
    <mergeCell ref="A235:A236"/>
    <mergeCell ref="B235:B236"/>
    <mergeCell ref="C235:C236"/>
    <mergeCell ref="D235:D236"/>
    <mergeCell ref="M228:M229"/>
    <mergeCell ref="D230:D232"/>
    <mergeCell ref="J230:J231"/>
    <mergeCell ref="J232:J233"/>
    <mergeCell ref="D245:D246"/>
    <mergeCell ref="K250:K251"/>
    <mergeCell ref="L250:L251"/>
    <mergeCell ref="M250:M251"/>
    <mergeCell ref="C259:F259"/>
    <mergeCell ref="J259:M259"/>
    <mergeCell ref="E235:E236"/>
    <mergeCell ref="D237:D242"/>
    <mergeCell ref="J237:J238"/>
    <mergeCell ref="D250:D251"/>
    <mergeCell ref="A303:F303"/>
    <mergeCell ref="A304:F304"/>
    <mergeCell ref="D37:D39"/>
    <mergeCell ref="A295:F295"/>
    <mergeCell ref="A296:F296"/>
    <mergeCell ref="A297:F297"/>
    <mergeCell ref="A298:F298"/>
    <mergeCell ref="A299:F299"/>
    <mergeCell ref="A300:F300"/>
    <mergeCell ref="A289:F289"/>
    <mergeCell ref="A290:F290"/>
    <mergeCell ref="A291:F291"/>
    <mergeCell ref="A292:F292"/>
    <mergeCell ref="A293:F293"/>
    <mergeCell ref="A294:F294"/>
    <mergeCell ref="A283:F283"/>
    <mergeCell ref="A284:F284"/>
    <mergeCell ref="A285:F285"/>
    <mergeCell ref="A286:F286"/>
    <mergeCell ref="A287:F287"/>
    <mergeCell ref="A288:F288"/>
    <mergeCell ref="A277:J277"/>
    <mergeCell ref="A279:F279"/>
    <mergeCell ref="A280:F280"/>
    <mergeCell ref="D267:D268"/>
    <mergeCell ref="J267:J268"/>
    <mergeCell ref="D269:D271"/>
    <mergeCell ref="D272:D273"/>
    <mergeCell ref="C260:F260"/>
    <mergeCell ref="J260:M260"/>
    <mergeCell ref="D261:D264"/>
    <mergeCell ref="A301:F301"/>
    <mergeCell ref="A302:F302"/>
    <mergeCell ref="A281:F281"/>
    <mergeCell ref="A282:F282"/>
    <mergeCell ref="C274:F274"/>
    <mergeCell ref="J274:M274"/>
    <mergeCell ref="B275:F275"/>
    <mergeCell ref="J275:M275"/>
    <mergeCell ref="B276:F276"/>
    <mergeCell ref="J276:M276"/>
    <mergeCell ref="A265:A266"/>
    <mergeCell ref="B265:B266"/>
    <mergeCell ref="C265:C266"/>
    <mergeCell ref="D265:D266"/>
  </mergeCells>
  <printOptions horizontalCentered="1"/>
  <pageMargins left="0.78740157480314965" right="0.39370078740157483" top="0.39370078740157483" bottom="0.39370078740157483" header="0" footer="0"/>
  <pageSetup paperSize="9" scale="65" orientation="portrait" r:id="rId1"/>
  <rowBreaks count="5" manualBreakCount="5">
    <brk id="70" max="12" man="1"/>
    <brk id="131" max="12" man="1"/>
    <brk id="179" max="12" man="1"/>
    <brk id="234" max="12" man="1"/>
    <brk id="271"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abSelected="1" topLeftCell="B1" zoomScaleNormal="100" zoomScaleSheetLayoutView="90" workbookViewId="0">
      <selection activeCell="G267" sqref="G267:G268"/>
    </sheetView>
  </sheetViews>
  <sheetFormatPr defaultColWidth="9.36328125" defaultRowHeight="13" x14ac:dyDescent="0.25"/>
  <cols>
    <col min="1" max="4" width="2.6328125" style="3" customWidth="1"/>
    <col min="5" max="5" width="32" style="3" customWidth="1"/>
    <col min="6" max="6" width="4.36328125" style="8" customWidth="1"/>
    <col min="7" max="7" width="13.36328125" style="79" customWidth="1"/>
    <col min="8" max="8" width="8.36328125" style="14" customWidth="1"/>
    <col min="9" max="12" width="10.90625" style="3" customWidth="1"/>
    <col min="13" max="13" width="38.453125" style="3" customWidth="1"/>
    <col min="14" max="17" width="6.36328125" style="14" customWidth="1"/>
    <col min="18" max="21" width="9.36328125" style="2"/>
    <col min="22" max="22" width="12.08984375" style="2" customWidth="1"/>
    <col min="23" max="16384" width="9.36328125" style="2"/>
  </cols>
  <sheetData>
    <row r="1" spans="1:17" ht="15.5" x14ac:dyDescent="0.25">
      <c r="G1" s="56"/>
      <c r="M1" s="1531" t="s">
        <v>337</v>
      </c>
      <c r="N1" s="1531"/>
      <c r="O1" s="1531"/>
      <c r="P1" s="1531"/>
      <c r="Q1" s="1531"/>
    </row>
    <row r="2" spans="1:17" ht="16.25" customHeight="1" x14ac:dyDescent="0.25">
      <c r="G2" s="56"/>
      <c r="I2" s="14"/>
      <c r="J2" s="14"/>
      <c r="K2" s="14"/>
      <c r="L2" s="14"/>
      <c r="M2" s="201"/>
      <c r="N2" s="201"/>
      <c r="O2" s="201"/>
      <c r="P2" s="201"/>
      <c r="Q2" s="201"/>
    </row>
    <row r="3" spans="1:17" s="3" customFormat="1" ht="15" customHeight="1" x14ac:dyDescent="0.25">
      <c r="A3" s="1470" t="s">
        <v>230</v>
      </c>
      <c r="B3" s="1470"/>
      <c r="C3" s="1470"/>
      <c r="D3" s="1470"/>
      <c r="E3" s="1470"/>
      <c r="F3" s="1470"/>
      <c r="G3" s="1470"/>
      <c r="H3" s="1470"/>
      <c r="I3" s="1470"/>
      <c r="J3" s="1470"/>
      <c r="K3" s="1470"/>
      <c r="L3" s="1470"/>
      <c r="M3" s="1470"/>
      <c r="N3" s="1470"/>
      <c r="O3" s="1470"/>
      <c r="P3" s="1470"/>
      <c r="Q3" s="1470"/>
    </row>
    <row r="4" spans="1:17" ht="15" customHeight="1" x14ac:dyDescent="0.25">
      <c r="A4" s="1471" t="s">
        <v>23</v>
      </c>
      <c r="B4" s="1471"/>
      <c r="C4" s="1471"/>
      <c r="D4" s="1471"/>
      <c r="E4" s="1471"/>
      <c r="F4" s="1471"/>
      <c r="G4" s="1471"/>
      <c r="H4" s="1471"/>
      <c r="I4" s="1471"/>
      <c r="J4" s="1471"/>
      <c r="K4" s="1471"/>
      <c r="L4" s="1471"/>
      <c r="M4" s="1471"/>
      <c r="N4" s="1471"/>
      <c r="O4" s="1471"/>
      <c r="P4" s="1471"/>
      <c r="Q4" s="1471"/>
    </row>
    <row r="5" spans="1:17" ht="15.5" x14ac:dyDescent="0.25">
      <c r="A5" s="1472" t="s">
        <v>76</v>
      </c>
      <c r="B5" s="1472"/>
      <c r="C5" s="1472"/>
      <c r="D5" s="1472"/>
      <c r="E5" s="1472"/>
      <c r="F5" s="1472"/>
      <c r="G5" s="1472"/>
      <c r="H5" s="1472"/>
      <c r="I5" s="1472"/>
      <c r="J5" s="1472"/>
      <c r="K5" s="1472"/>
      <c r="L5" s="1472"/>
      <c r="M5" s="1472"/>
      <c r="N5" s="1472"/>
      <c r="O5" s="1472"/>
      <c r="P5" s="1472"/>
      <c r="Q5" s="1472"/>
    </row>
    <row r="6" spans="1:17" ht="15.5" x14ac:dyDescent="0.25">
      <c r="F6" s="951"/>
      <c r="H6" s="935"/>
      <c r="M6" s="934"/>
      <c r="N6" s="934"/>
      <c r="O6" s="935"/>
      <c r="P6" s="935"/>
      <c r="Q6" s="935"/>
    </row>
    <row r="7" spans="1:17" ht="18" customHeight="1" thickBot="1" x14ac:dyDescent="0.35">
      <c r="F7" s="951"/>
      <c r="H7" s="137"/>
      <c r="M7" s="934"/>
      <c r="N7" s="934"/>
      <c r="O7" s="2"/>
      <c r="P7" s="1473" t="s">
        <v>73</v>
      </c>
      <c r="Q7" s="1473"/>
    </row>
    <row r="8" spans="1:17" s="27" customFormat="1" ht="24.75" customHeight="1" thickBot="1" x14ac:dyDescent="0.3">
      <c r="A8" s="1474" t="s">
        <v>15</v>
      </c>
      <c r="B8" s="1457" t="s">
        <v>0</v>
      </c>
      <c r="C8" s="1457" t="s">
        <v>1</v>
      </c>
      <c r="D8" s="1457" t="s">
        <v>58</v>
      </c>
      <c r="E8" s="1477" t="s">
        <v>10</v>
      </c>
      <c r="F8" s="1457" t="s">
        <v>221</v>
      </c>
      <c r="G8" s="1525" t="s">
        <v>222</v>
      </c>
      <c r="H8" s="1460" t="s">
        <v>2</v>
      </c>
      <c r="I8" s="1532" t="s">
        <v>223</v>
      </c>
      <c r="J8" s="1463" t="s">
        <v>224</v>
      </c>
      <c r="K8" s="1466" t="s">
        <v>318</v>
      </c>
      <c r="L8" s="1444" t="s">
        <v>225</v>
      </c>
      <c r="M8" s="1447" t="s">
        <v>9</v>
      </c>
      <c r="N8" s="1448"/>
      <c r="O8" s="1448"/>
      <c r="P8" s="1448"/>
      <c r="Q8" s="1449"/>
    </row>
    <row r="9" spans="1:17" s="27" customFormat="1" ht="18.75" customHeight="1" x14ac:dyDescent="0.25">
      <c r="A9" s="1475"/>
      <c r="B9" s="1458"/>
      <c r="C9" s="1458"/>
      <c r="D9" s="1458"/>
      <c r="E9" s="1478"/>
      <c r="F9" s="1458"/>
      <c r="G9" s="1526"/>
      <c r="H9" s="1461"/>
      <c r="I9" s="1533"/>
      <c r="J9" s="1464"/>
      <c r="K9" s="1467"/>
      <c r="L9" s="1445"/>
      <c r="M9" s="1450" t="s">
        <v>10</v>
      </c>
      <c r="N9" s="1528" t="s">
        <v>226</v>
      </c>
      <c r="O9" s="1452" t="s">
        <v>213</v>
      </c>
      <c r="P9" s="1452"/>
      <c r="Q9" s="1453"/>
    </row>
    <row r="10" spans="1:17" s="27" customFormat="1" ht="141.5" customHeight="1" thickBot="1" x14ac:dyDescent="0.3">
      <c r="A10" s="1476"/>
      <c r="B10" s="1459"/>
      <c r="C10" s="1459"/>
      <c r="D10" s="1459"/>
      <c r="E10" s="1479"/>
      <c r="F10" s="1459"/>
      <c r="G10" s="1527"/>
      <c r="H10" s="1462"/>
      <c r="I10" s="1534"/>
      <c r="J10" s="1465"/>
      <c r="K10" s="1468"/>
      <c r="L10" s="1446"/>
      <c r="M10" s="1451"/>
      <c r="N10" s="1529"/>
      <c r="O10" s="548" t="s">
        <v>227</v>
      </c>
      <c r="P10" s="549" t="s">
        <v>228</v>
      </c>
      <c r="Q10" s="550" t="s">
        <v>229</v>
      </c>
    </row>
    <row r="11" spans="1:17" s="7" customFormat="1" ht="15" customHeight="1" x14ac:dyDescent="0.25">
      <c r="A11" s="1454" t="s">
        <v>50</v>
      </c>
      <c r="B11" s="1455"/>
      <c r="C11" s="1455"/>
      <c r="D11" s="1455"/>
      <c r="E11" s="1455"/>
      <c r="F11" s="1455"/>
      <c r="G11" s="1455"/>
      <c r="H11" s="1455"/>
      <c r="I11" s="1455"/>
      <c r="J11" s="1455"/>
      <c r="K11" s="1455"/>
      <c r="L11" s="1455"/>
      <c r="M11" s="1455"/>
      <c r="N11" s="1455"/>
      <c r="O11" s="1455"/>
      <c r="P11" s="1455"/>
      <c r="Q11" s="1456"/>
    </row>
    <row r="12" spans="1:17" s="7" customFormat="1" ht="14.25" customHeight="1" x14ac:dyDescent="0.25">
      <c r="A12" s="1431" t="s">
        <v>41</v>
      </c>
      <c r="B12" s="1432"/>
      <c r="C12" s="1432"/>
      <c r="D12" s="1432"/>
      <c r="E12" s="1432"/>
      <c r="F12" s="1432"/>
      <c r="G12" s="1432"/>
      <c r="H12" s="1432"/>
      <c r="I12" s="1432"/>
      <c r="J12" s="1432"/>
      <c r="K12" s="1432"/>
      <c r="L12" s="1432"/>
      <c r="M12" s="1432"/>
      <c r="N12" s="1432"/>
      <c r="O12" s="1433"/>
      <c r="P12" s="1433"/>
      <c r="Q12" s="1434"/>
    </row>
    <row r="13" spans="1:17" ht="15" customHeight="1" x14ac:dyDescent="0.25">
      <c r="A13" s="425" t="s">
        <v>3</v>
      </c>
      <c r="B13" s="1435" t="s">
        <v>51</v>
      </c>
      <c r="C13" s="1436"/>
      <c r="D13" s="1436"/>
      <c r="E13" s="1436"/>
      <c r="F13" s="1436"/>
      <c r="G13" s="1436"/>
      <c r="H13" s="1436"/>
      <c r="I13" s="1436"/>
      <c r="J13" s="1436"/>
      <c r="K13" s="1436"/>
      <c r="L13" s="1436"/>
      <c r="M13" s="1436"/>
      <c r="N13" s="1436"/>
      <c r="O13" s="1437"/>
      <c r="P13" s="1437"/>
      <c r="Q13" s="1438"/>
    </row>
    <row r="14" spans="1:17" ht="15.75" customHeight="1" x14ac:dyDescent="0.25">
      <c r="A14" s="23" t="s">
        <v>3</v>
      </c>
      <c r="B14" s="24" t="s">
        <v>3</v>
      </c>
      <c r="C14" s="1439" t="s">
        <v>38</v>
      </c>
      <c r="D14" s="1440"/>
      <c r="E14" s="1440"/>
      <c r="F14" s="1440"/>
      <c r="G14" s="1440"/>
      <c r="H14" s="1440"/>
      <c r="I14" s="1440"/>
      <c r="J14" s="1440"/>
      <c r="K14" s="1440"/>
      <c r="L14" s="1440"/>
      <c r="M14" s="1440"/>
      <c r="N14" s="1440"/>
      <c r="O14" s="1433"/>
      <c r="P14" s="1433"/>
      <c r="Q14" s="1434"/>
    </row>
    <row r="15" spans="1:17" ht="12" customHeight="1" x14ac:dyDescent="0.25">
      <c r="A15" s="176" t="s">
        <v>3</v>
      </c>
      <c r="B15" s="182" t="s">
        <v>3</v>
      </c>
      <c r="C15" s="178" t="s">
        <v>3</v>
      </c>
      <c r="D15" s="195"/>
      <c r="E15" s="1268" t="s">
        <v>70</v>
      </c>
      <c r="F15" s="83"/>
      <c r="G15" s="1493"/>
      <c r="H15" s="75"/>
      <c r="I15" s="229"/>
      <c r="J15" s="314"/>
      <c r="K15" s="167"/>
      <c r="L15" s="167"/>
      <c r="M15" s="1442"/>
      <c r="N15" s="360"/>
      <c r="O15" s="426"/>
      <c r="P15" s="289"/>
      <c r="Q15" s="140"/>
    </row>
    <row r="16" spans="1:17" ht="12" customHeight="1" x14ac:dyDescent="0.25">
      <c r="A16" s="176"/>
      <c r="B16" s="182"/>
      <c r="C16" s="178"/>
      <c r="D16" s="195"/>
      <c r="E16" s="1441"/>
      <c r="F16" s="171"/>
      <c r="G16" s="1494"/>
      <c r="H16" s="196"/>
      <c r="I16" s="170"/>
      <c r="J16" s="315"/>
      <c r="K16" s="321"/>
      <c r="L16" s="39"/>
      <c r="M16" s="1443"/>
      <c r="N16" s="361"/>
      <c r="O16" s="427"/>
      <c r="P16" s="290"/>
      <c r="Q16" s="109"/>
    </row>
    <row r="17" spans="1:17" ht="18.75" customHeight="1" x14ac:dyDescent="0.25">
      <c r="A17" s="176"/>
      <c r="B17" s="182"/>
      <c r="C17" s="178"/>
      <c r="D17" s="195"/>
      <c r="E17" s="1268"/>
      <c r="F17" s="255"/>
      <c r="G17" s="1495"/>
      <c r="H17" s="192"/>
      <c r="I17" s="170"/>
      <c r="J17" s="315"/>
      <c r="K17" s="321"/>
      <c r="L17" s="39"/>
      <c r="M17" s="1443"/>
      <c r="N17" s="361"/>
      <c r="O17" s="427"/>
      <c r="P17" s="290"/>
      <c r="Q17" s="109"/>
    </row>
    <row r="18" spans="1:17" ht="16.5" customHeight="1" x14ac:dyDescent="0.25">
      <c r="A18" s="176"/>
      <c r="B18" s="182"/>
      <c r="C18" s="178"/>
      <c r="D18" s="147" t="s">
        <v>3</v>
      </c>
      <c r="E18" s="1303" t="s">
        <v>100</v>
      </c>
      <c r="F18" s="844" t="s">
        <v>178</v>
      </c>
      <c r="G18" s="1496" t="s">
        <v>168</v>
      </c>
      <c r="H18" s="196" t="s">
        <v>48</v>
      </c>
      <c r="I18" s="708">
        <f>30.4+58.9</f>
        <v>89.3</v>
      </c>
      <c r="J18" s="448">
        <v>500</v>
      </c>
      <c r="K18" s="456"/>
      <c r="L18" s="710"/>
      <c r="M18" s="358" t="s">
        <v>71</v>
      </c>
      <c r="N18" s="362">
        <v>1</v>
      </c>
      <c r="O18" s="432"/>
      <c r="P18" s="434"/>
      <c r="Q18" s="141"/>
    </row>
    <row r="19" spans="1:17" ht="28.5" customHeight="1" x14ac:dyDescent="0.25">
      <c r="A19" s="176"/>
      <c r="B19" s="182"/>
      <c r="C19" s="178"/>
      <c r="D19" s="148"/>
      <c r="E19" s="1304"/>
      <c r="F19" s="242" t="s">
        <v>153</v>
      </c>
      <c r="G19" s="1489"/>
      <c r="H19" s="705" t="s">
        <v>22</v>
      </c>
      <c r="I19" s="303"/>
      <c r="J19" s="936"/>
      <c r="K19" s="874">
        <v>222.6</v>
      </c>
      <c r="L19" s="937">
        <f>4867-150</f>
        <v>4717</v>
      </c>
      <c r="M19" s="384" t="s">
        <v>285</v>
      </c>
      <c r="N19" s="583"/>
      <c r="O19" s="475">
        <v>10</v>
      </c>
      <c r="P19" s="486">
        <v>30</v>
      </c>
      <c r="Q19" s="276">
        <v>80</v>
      </c>
    </row>
    <row r="20" spans="1:17" ht="27.5" customHeight="1" x14ac:dyDescent="0.25">
      <c r="A20" s="695"/>
      <c r="B20" s="696"/>
      <c r="C20" s="697"/>
      <c r="D20" s="148"/>
      <c r="E20" s="1304"/>
      <c r="F20" s="242" t="s">
        <v>262</v>
      </c>
      <c r="G20" s="691" t="s">
        <v>303</v>
      </c>
      <c r="H20" s="706" t="s">
        <v>220</v>
      </c>
      <c r="I20" s="307"/>
      <c r="J20" s="315"/>
      <c r="K20" s="679"/>
      <c r="L20" s="659"/>
      <c r="M20" s="704" t="s">
        <v>286</v>
      </c>
      <c r="N20" s="608"/>
      <c r="O20" s="594"/>
      <c r="P20" s="723"/>
      <c r="Q20" s="662">
        <v>30</v>
      </c>
    </row>
    <row r="21" spans="1:17" ht="15" customHeight="1" x14ac:dyDescent="0.25">
      <c r="A21" s="176"/>
      <c r="B21" s="182"/>
      <c r="C21" s="178"/>
      <c r="D21" s="148"/>
      <c r="E21" s="1304"/>
      <c r="F21" s="242" t="s">
        <v>136</v>
      </c>
      <c r="G21" s="1491"/>
      <c r="H21" s="196" t="s">
        <v>183</v>
      </c>
      <c r="I21" s="307"/>
      <c r="J21" s="331"/>
      <c r="K21" s="679">
        <v>2964.9</v>
      </c>
      <c r="L21" s="711"/>
      <c r="M21" s="714"/>
      <c r="N21" s="714"/>
      <c r="O21" s="715"/>
      <c r="P21" s="716"/>
      <c r="Q21" s="717"/>
    </row>
    <row r="22" spans="1:17" ht="15.5" customHeight="1" x14ac:dyDescent="0.25">
      <c r="A22" s="176"/>
      <c r="B22" s="182"/>
      <c r="C22" s="178"/>
      <c r="D22" s="148"/>
      <c r="E22" s="1304"/>
      <c r="F22" s="250" t="s">
        <v>42</v>
      </c>
      <c r="G22" s="1491"/>
      <c r="H22" s="707" t="s">
        <v>279</v>
      </c>
      <c r="I22" s="170"/>
      <c r="J22" s="315"/>
      <c r="K22" s="626"/>
      <c r="L22" s="712">
        <v>1275</v>
      </c>
      <c r="M22" s="718"/>
      <c r="N22" s="719"/>
      <c r="O22" s="720"/>
      <c r="P22" s="721"/>
      <c r="Q22" s="722"/>
    </row>
    <row r="23" spans="1:17" ht="13.25" customHeight="1" x14ac:dyDescent="0.25">
      <c r="A23" s="176"/>
      <c r="B23" s="182"/>
      <c r="C23" s="178"/>
      <c r="D23" s="1522" t="s">
        <v>5</v>
      </c>
      <c r="E23" s="1303" t="s">
        <v>114</v>
      </c>
      <c r="F23" s="254" t="s">
        <v>178</v>
      </c>
      <c r="G23" s="1490" t="s">
        <v>168</v>
      </c>
      <c r="H23" s="75" t="s">
        <v>22</v>
      </c>
      <c r="I23" s="229">
        <f>563.3-0.7-5+39.1-300+188-3.4</f>
        <v>481.3</v>
      </c>
      <c r="J23" s="314"/>
      <c r="K23" s="320"/>
      <c r="L23" s="710"/>
      <c r="M23" s="1429" t="s">
        <v>287</v>
      </c>
      <c r="N23" s="362">
        <v>90</v>
      </c>
      <c r="O23" s="428">
        <v>100</v>
      </c>
      <c r="P23" s="434"/>
      <c r="Q23" s="94"/>
    </row>
    <row r="24" spans="1:17" ht="13.5" customHeight="1" x14ac:dyDescent="0.25">
      <c r="A24" s="176"/>
      <c r="B24" s="182"/>
      <c r="C24" s="178"/>
      <c r="D24" s="1523"/>
      <c r="E24" s="1304"/>
      <c r="F24" s="242" t="s">
        <v>153</v>
      </c>
      <c r="G24" s="1491"/>
      <c r="H24" s="724" t="s">
        <v>48</v>
      </c>
      <c r="I24" s="307"/>
      <c r="J24" s="331">
        <v>135.80000000000001</v>
      </c>
      <c r="K24" s="679"/>
      <c r="L24" s="680"/>
      <c r="M24" s="1430"/>
      <c r="N24" s="363"/>
      <c r="O24" s="429"/>
      <c r="P24" s="435"/>
      <c r="Q24" s="88"/>
    </row>
    <row r="25" spans="1:17" ht="13.5" customHeight="1" x14ac:dyDescent="0.25">
      <c r="A25" s="176"/>
      <c r="B25" s="182"/>
      <c r="C25" s="178"/>
      <c r="D25" s="1523"/>
      <c r="E25" s="1304"/>
      <c r="F25" s="242" t="s">
        <v>136</v>
      </c>
      <c r="G25" s="1489" t="s">
        <v>304</v>
      </c>
      <c r="H25" s="724" t="s">
        <v>132</v>
      </c>
      <c r="I25" s="307">
        <f>204.6+5.8-66.2</f>
        <v>144.19999999999999</v>
      </c>
      <c r="J25" s="315">
        <v>5.6</v>
      </c>
      <c r="K25" s="679"/>
      <c r="L25" s="39"/>
      <c r="M25" s="1430"/>
      <c r="N25" s="363"/>
      <c r="O25" s="429"/>
      <c r="P25" s="435"/>
      <c r="Q25" s="88"/>
    </row>
    <row r="26" spans="1:17" ht="13.5" customHeight="1" x14ac:dyDescent="0.25">
      <c r="A26" s="176"/>
      <c r="B26" s="182"/>
      <c r="C26" s="178"/>
      <c r="D26" s="1523"/>
      <c r="E26" s="1304"/>
      <c r="F26" s="250" t="s">
        <v>42</v>
      </c>
      <c r="G26" s="1489"/>
      <c r="H26" s="724" t="s">
        <v>197</v>
      </c>
      <c r="I26" s="307">
        <v>66.2</v>
      </c>
      <c r="J26" s="709">
        <v>53.4</v>
      </c>
      <c r="K26" s="679"/>
      <c r="L26" s="659"/>
      <c r="M26" s="1430"/>
      <c r="N26" s="363"/>
      <c r="O26" s="429"/>
      <c r="P26" s="435"/>
      <c r="Q26" s="88"/>
    </row>
    <row r="27" spans="1:17" ht="13.5" customHeight="1" x14ac:dyDescent="0.25">
      <c r="A27" s="176"/>
      <c r="B27" s="182"/>
      <c r="C27" s="178"/>
      <c r="D27" s="1523"/>
      <c r="E27" s="1304"/>
      <c r="F27" s="242" t="s">
        <v>262</v>
      </c>
      <c r="G27" s="1489"/>
      <c r="H27" s="724" t="s">
        <v>183</v>
      </c>
      <c r="I27" s="170">
        <f>1500+12</f>
        <v>1512</v>
      </c>
      <c r="J27" s="331"/>
      <c r="K27" s="679"/>
      <c r="L27" s="659"/>
      <c r="M27" s="1430"/>
      <c r="N27" s="363"/>
      <c r="O27" s="429"/>
      <c r="P27" s="435"/>
      <c r="Q27" s="88"/>
    </row>
    <row r="28" spans="1:17" ht="15.75" customHeight="1" x14ac:dyDescent="0.25">
      <c r="A28" s="176"/>
      <c r="B28" s="182"/>
      <c r="C28" s="178"/>
      <c r="D28" s="1523"/>
      <c r="E28" s="1304"/>
      <c r="F28" s="161"/>
      <c r="G28" s="1489"/>
      <c r="H28" s="706" t="s">
        <v>133</v>
      </c>
      <c r="I28" s="307">
        <f>2522.7-0.6+65.3-952.9</f>
        <v>1634.5</v>
      </c>
      <c r="J28" s="709">
        <v>52</v>
      </c>
      <c r="K28" s="679"/>
      <c r="L28" s="659"/>
      <c r="M28" s="1430"/>
      <c r="N28" s="363"/>
      <c r="O28" s="429"/>
      <c r="P28" s="435"/>
      <c r="Q28" s="88"/>
    </row>
    <row r="29" spans="1:17" ht="15.75" customHeight="1" x14ac:dyDescent="0.25">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5">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5">
      <c r="A31" s="176"/>
      <c r="B31" s="182"/>
      <c r="C31" s="178"/>
      <c r="D31" s="1522" t="s">
        <v>24</v>
      </c>
      <c r="E31" s="1303" t="s">
        <v>138</v>
      </c>
      <c r="F31" s="250" t="s">
        <v>178</v>
      </c>
      <c r="G31" s="1490" t="s">
        <v>168</v>
      </c>
      <c r="H31" s="735" t="s">
        <v>133</v>
      </c>
      <c r="I31" s="708">
        <f>220.2+197-16-147.6</f>
        <v>253.6</v>
      </c>
      <c r="J31" s="314">
        <v>0.3</v>
      </c>
      <c r="K31" s="456"/>
      <c r="L31" s="710"/>
      <c r="M31" s="1360" t="s">
        <v>163</v>
      </c>
      <c r="N31" s="88">
        <v>100</v>
      </c>
      <c r="O31" s="429"/>
      <c r="P31" s="435"/>
      <c r="Q31" s="88"/>
    </row>
    <row r="32" spans="1:17" ht="13.5" customHeight="1" x14ac:dyDescent="0.25">
      <c r="A32" s="176"/>
      <c r="B32" s="182"/>
      <c r="C32" s="178"/>
      <c r="D32" s="1523"/>
      <c r="E32" s="1304"/>
      <c r="F32" s="191" t="s">
        <v>136</v>
      </c>
      <c r="G32" s="1491"/>
      <c r="H32" s="196" t="s">
        <v>198</v>
      </c>
      <c r="I32" s="170">
        <v>16</v>
      </c>
      <c r="J32" s="331"/>
      <c r="K32" s="757"/>
      <c r="L32" s="680"/>
      <c r="M32" s="1427"/>
      <c r="N32" s="365"/>
      <c r="O32" s="292"/>
      <c r="P32" s="438"/>
      <c r="Q32" s="365"/>
    </row>
    <row r="33" spans="1:17" ht="13.5" customHeight="1" x14ac:dyDescent="0.25">
      <c r="A33" s="176"/>
      <c r="B33" s="182"/>
      <c r="C33" s="178"/>
      <c r="D33" s="1523"/>
      <c r="E33" s="1304"/>
      <c r="F33" s="250" t="s">
        <v>42</v>
      </c>
      <c r="G33" s="1480" t="s">
        <v>305</v>
      </c>
      <c r="H33" s="724" t="s">
        <v>48</v>
      </c>
      <c r="I33" s="307">
        <f>69.4+67.5-37.5</f>
        <v>99.4</v>
      </c>
      <c r="J33" s="315">
        <v>1.3</v>
      </c>
      <c r="K33" s="757"/>
      <c r="L33" s="680"/>
      <c r="M33" s="370"/>
      <c r="N33" s="88"/>
      <c r="O33" s="429"/>
      <c r="P33" s="435"/>
      <c r="Q33" s="88"/>
    </row>
    <row r="34" spans="1:17" ht="15" customHeight="1" x14ac:dyDescent="0.25">
      <c r="A34" s="176"/>
      <c r="B34" s="182"/>
      <c r="C34" s="178"/>
      <c r="D34" s="1523"/>
      <c r="E34" s="1304"/>
      <c r="F34" s="216"/>
      <c r="G34" s="1480"/>
      <c r="H34" s="706" t="s">
        <v>132</v>
      </c>
      <c r="I34" s="307">
        <f>19.4+17.5-1.4-13</f>
        <v>22.5</v>
      </c>
      <c r="J34" s="709">
        <v>0.1</v>
      </c>
      <c r="K34" s="321"/>
      <c r="L34" s="680"/>
      <c r="M34" s="371"/>
      <c r="N34" s="88"/>
      <c r="O34" s="429"/>
      <c r="P34" s="435"/>
      <c r="Q34" s="88"/>
    </row>
    <row r="35" spans="1:17" ht="14.25" customHeight="1" x14ac:dyDescent="0.25">
      <c r="A35" s="176"/>
      <c r="B35" s="182"/>
      <c r="C35" s="178"/>
      <c r="D35" s="1524"/>
      <c r="E35" s="1304"/>
      <c r="F35" s="216"/>
      <c r="G35" s="1481"/>
      <c r="H35" s="192" t="s">
        <v>197</v>
      </c>
      <c r="I35" s="602">
        <v>1.4</v>
      </c>
      <c r="J35" s="503"/>
      <c r="K35" s="519"/>
      <c r="L35" s="166"/>
      <c r="M35" s="371"/>
      <c r="N35" s="88"/>
      <c r="O35" s="429"/>
      <c r="P35" s="435"/>
      <c r="Q35" s="88"/>
    </row>
    <row r="36" spans="1:17" ht="16.5" customHeight="1" x14ac:dyDescent="0.25">
      <c r="A36" s="176"/>
      <c r="B36" s="182"/>
      <c r="C36" s="178"/>
      <c r="D36" s="195" t="s">
        <v>31</v>
      </c>
      <c r="E36" s="1425" t="s">
        <v>119</v>
      </c>
      <c r="F36" s="254" t="s">
        <v>178</v>
      </c>
      <c r="G36" s="727" t="s">
        <v>168</v>
      </c>
      <c r="H36" s="729" t="s">
        <v>48</v>
      </c>
      <c r="I36" s="729">
        <v>60</v>
      </c>
      <c r="J36" s="501">
        <v>58.3</v>
      </c>
      <c r="K36" s="202"/>
      <c r="L36" s="731"/>
      <c r="M36" s="372" t="s">
        <v>71</v>
      </c>
      <c r="N36" s="143">
        <v>1</v>
      </c>
      <c r="O36" s="432">
        <v>1</v>
      </c>
      <c r="P36" s="439"/>
      <c r="Q36" s="143"/>
    </row>
    <row r="37" spans="1:17" ht="16.25" customHeight="1" x14ac:dyDescent="0.25">
      <c r="A37" s="176"/>
      <c r="B37" s="182"/>
      <c r="C37" s="178"/>
      <c r="D37" s="195"/>
      <c r="E37" s="1425"/>
      <c r="F37" s="242" t="s">
        <v>153</v>
      </c>
      <c r="G37" s="1480" t="s">
        <v>305</v>
      </c>
      <c r="H37" s="677" t="s">
        <v>22</v>
      </c>
      <c r="I37" s="46">
        <v>3.4</v>
      </c>
      <c r="J37" s="318"/>
      <c r="K37" s="733">
        <v>75</v>
      </c>
      <c r="L37" s="734">
        <v>268.3</v>
      </c>
      <c r="M37" s="810" t="s">
        <v>288</v>
      </c>
      <c r="N37" s="88"/>
      <c r="O37" s="429"/>
      <c r="P37" s="435">
        <v>10</v>
      </c>
      <c r="Q37" s="88">
        <v>50</v>
      </c>
    </row>
    <row r="38" spans="1:17" ht="15" customHeight="1" x14ac:dyDescent="0.25">
      <c r="A38" s="176"/>
      <c r="B38" s="182"/>
      <c r="C38" s="178"/>
      <c r="D38" s="195"/>
      <c r="E38" s="1426"/>
      <c r="F38" s="242" t="s">
        <v>136</v>
      </c>
      <c r="G38" s="1480"/>
      <c r="H38" s="676" t="s">
        <v>279</v>
      </c>
      <c r="I38" s="676"/>
      <c r="J38" s="673"/>
      <c r="K38" s="730">
        <v>426</v>
      </c>
      <c r="L38" s="732">
        <v>1520</v>
      </c>
      <c r="M38" s="1427"/>
      <c r="N38" s="363"/>
      <c r="O38" s="429"/>
      <c r="P38" s="435"/>
      <c r="Q38" s="682"/>
    </row>
    <row r="39" spans="1:17" ht="15" customHeight="1" x14ac:dyDescent="0.25">
      <c r="A39" s="695"/>
      <c r="B39" s="696"/>
      <c r="C39" s="697"/>
      <c r="D39" s="694"/>
      <c r="E39" s="1426"/>
      <c r="F39" s="171" t="s">
        <v>262</v>
      </c>
      <c r="G39" s="692"/>
      <c r="H39" s="119"/>
      <c r="I39" s="46"/>
      <c r="J39" s="318"/>
      <c r="K39" s="325"/>
      <c r="L39" s="108"/>
      <c r="M39" s="1427"/>
      <c r="N39" s="88"/>
      <c r="O39" s="429"/>
      <c r="P39" s="435"/>
      <c r="Q39" s="88"/>
    </row>
    <row r="40" spans="1:17" ht="14.75" customHeight="1" x14ac:dyDescent="0.25">
      <c r="A40" s="176"/>
      <c r="B40" s="182"/>
      <c r="C40" s="178"/>
      <c r="D40" s="194"/>
      <c r="E40" s="1426"/>
      <c r="F40" s="252" t="s">
        <v>42</v>
      </c>
      <c r="G40" s="728"/>
      <c r="H40" s="45"/>
      <c r="I40" s="40"/>
      <c r="J40" s="316"/>
      <c r="K40" s="164"/>
      <c r="L40" s="38"/>
      <c r="M40" s="1428"/>
      <c r="N40" s="96"/>
      <c r="O40" s="431"/>
      <c r="P40" s="437"/>
      <c r="Q40" s="96"/>
    </row>
    <row r="41" spans="1:17" ht="14.25" customHeight="1" x14ac:dyDescent="0.25">
      <c r="A41" s="176"/>
      <c r="B41" s="182"/>
      <c r="C41" s="178"/>
      <c r="D41" s="195" t="s">
        <v>32</v>
      </c>
      <c r="E41" s="1303" t="s">
        <v>99</v>
      </c>
      <c r="F41" s="253" t="s">
        <v>178</v>
      </c>
      <c r="G41" s="248" t="s">
        <v>168</v>
      </c>
      <c r="H41" s="729" t="s">
        <v>183</v>
      </c>
      <c r="I41" s="46">
        <f>195-64.4-12</f>
        <v>118.6</v>
      </c>
      <c r="J41" s="318"/>
      <c r="K41" s="753"/>
      <c r="L41" s="731"/>
      <c r="M41" s="1360" t="s">
        <v>162</v>
      </c>
      <c r="N41" s="88">
        <v>100</v>
      </c>
      <c r="O41" s="429"/>
      <c r="P41" s="435"/>
      <c r="Q41" s="88"/>
    </row>
    <row r="42" spans="1:17" ht="14.25" customHeight="1" x14ac:dyDescent="0.25">
      <c r="A42" s="176"/>
      <c r="B42" s="182"/>
      <c r="C42" s="178"/>
      <c r="D42" s="195"/>
      <c r="E42" s="1304"/>
      <c r="F42" s="172" t="s">
        <v>153</v>
      </c>
      <c r="G42" s="1480" t="s">
        <v>305</v>
      </c>
      <c r="H42" s="706" t="s">
        <v>198</v>
      </c>
      <c r="I42" s="677">
        <v>135</v>
      </c>
      <c r="J42" s="673"/>
      <c r="K42" s="325"/>
      <c r="L42" s="108"/>
      <c r="M42" s="1427"/>
      <c r="N42" s="88"/>
      <c r="O42" s="429"/>
      <c r="P42" s="435"/>
      <c r="Q42" s="88"/>
    </row>
    <row r="43" spans="1:17" ht="14.25" customHeight="1" x14ac:dyDescent="0.25">
      <c r="A43" s="978"/>
      <c r="B43" s="980"/>
      <c r="C43" s="981"/>
      <c r="D43" s="979"/>
      <c r="E43" s="1304"/>
      <c r="F43" s="172"/>
      <c r="G43" s="1480"/>
      <c r="H43" s="46" t="s">
        <v>22</v>
      </c>
      <c r="I43" s="751"/>
      <c r="J43" s="673"/>
      <c r="K43" s="752"/>
      <c r="L43" s="734"/>
      <c r="M43" s="1427"/>
      <c r="N43" s="88"/>
      <c r="O43" s="429"/>
      <c r="P43" s="435"/>
      <c r="Q43" s="88"/>
    </row>
    <row r="44" spans="1:17" ht="14.25" customHeight="1" x14ac:dyDescent="0.25">
      <c r="A44" s="176"/>
      <c r="B44" s="182"/>
      <c r="C44" s="178"/>
      <c r="D44" s="195"/>
      <c r="E44" s="1304"/>
      <c r="F44" s="191" t="s">
        <v>136</v>
      </c>
      <c r="G44" s="1480"/>
      <c r="H44" s="676" t="s">
        <v>48</v>
      </c>
      <c r="I44" s="751">
        <f>40.2-35.6</f>
        <v>4.5999999999999996</v>
      </c>
      <c r="J44" s="673">
        <v>4.5999999999999996</v>
      </c>
      <c r="K44" s="752"/>
      <c r="L44" s="734"/>
      <c r="M44" s="1427"/>
      <c r="N44" s="88"/>
      <c r="O44" s="429"/>
      <c r="P44" s="435"/>
      <c r="Q44" s="88"/>
    </row>
    <row r="45" spans="1:17" ht="14.25" customHeight="1" x14ac:dyDescent="0.25">
      <c r="A45" s="176"/>
      <c r="B45" s="182"/>
      <c r="C45" s="178"/>
      <c r="D45" s="195"/>
      <c r="E45" s="1304"/>
      <c r="F45" s="250" t="s">
        <v>42</v>
      </c>
      <c r="G45" s="1481"/>
      <c r="H45" s="678" t="s">
        <v>197</v>
      </c>
      <c r="I45" s="40">
        <v>11.9</v>
      </c>
      <c r="J45" s="725"/>
      <c r="K45" s="164"/>
      <c r="L45" s="38"/>
      <c r="M45" s="1427"/>
      <c r="N45" s="88"/>
      <c r="O45" s="431"/>
      <c r="P45" s="437"/>
      <c r="Q45" s="88"/>
    </row>
    <row r="46" spans="1:17" ht="15" customHeight="1" x14ac:dyDescent="0.25">
      <c r="A46" s="176"/>
      <c r="B46" s="177"/>
      <c r="C46" s="63"/>
      <c r="D46" s="1503" t="s">
        <v>25</v>
      </c>
      <c r="E46" s="1303" t="s">
        <v>152</v>
      </c>
      <c r="F46" s="251" t="s">
        <v>178</v>
      </c>
      <c r="G46" s="1490" t="s">
        <v>170</v>
      </c>
      <c r="H46" s="754" t="s">
        <v>48</v>
      </c>
      <c r="I46" s="708">
        <v>24</v>
      </c>
      <c r="J46" s="314">
        <v>24</v>
      </c>
      <c r="K46" s="167"/>
      <c r="L46" s="710"/>
      <c r="M46" s="366" t="s">
        <v>312</v>
      </c>
      <c r="N46" s="89">
        <v>10</v>
      </c>
      <c r="O46" s="441">
        <v>100</v>
      </c>
      <c r="P46" s="449"/>
      <c r="Q46" s="585"/>
    </row>
    <row r="47" spans="1:17" ht="15" customHeight="1" x14ac:dyDescent="0.25">
      <c r="A47" s="695"/>
      <c r="B47" s="698"/>
      <c r="C47" s="63"/>
      <c r="D47" s="1514"/>
      <c r="E47" s="1304"/>
      <c r="F47" s="845" t="s">
        <v>262</v>
      </c>
      <c r="G47" s="1491"/>
      <c r="H47" s="689" t="s">
        <v>22</v>
      </c>
      <c r="I47" s="303"/>
      <c r="J47" s="755"/>
      <c r="K47" s="756">
        <v>141</v>
      </c>
      <c r="L47" s="39"/>
      <c r="M47" s="700" t="s">
        <v>289</v>
      </c>
      <c r="N47" s="747"/>
      <c r="O47" s="748"/>
      <c r="P47" s="749">
        <v>100</v>
      </c>
      <c r="Q47" s="744"/>
    </row>
    <row r="48" spans="1:17" ht="15" customHeight="1" x14ac:dyDescent="0.25">
      <c r="A48" s="695"/>
      <c r="B48" s="698"/>
      <c r="C48" s="63"/>
      <c r="D48" s="1514"/>
      <c r="E48" s="1304"/>
      <c r="F48" s="845" t="s">
        <v>42</v>
      </c>
      <c r="G48" s="1491"/>
      <c r="H48" s="17"/>
      <c r="I48" s="170"/>
      <c r="J48" s="315"/>
      <c r="K48" s="153"/>
      <c r="L48" s="39"/>
      <c r="M48" s="701"/>
      <c r="N48" s="87"/>
      <c r="O48" s="443"/>
      <c r="P48" s="451"/>
      <c r="Q48" s="744"/>
    </row>
    <row r="49" spans="1:17" ht="15" customHeight="1" x14ac:dyDescent="0.25">
      <c r="A49" s="176"/>
      <c r="B49" s="177"/>
      <c r="C49" s="63"/>
      <c r="D49" s="1504"/>
      <c r="E49" s="1305"/>
      <c r="F49" s="290" t="s">
        <v>209</v>
      </c>
      <c r="G49" s="1492"/>
      <c r="H49" s="2"/>
      <c r="I49" s="256"/>
      <c r="J49" s="326"/>
      <c r="K49" s="745"/>
      <c r="M49" s="713"/>
      <c r="N49" s="713"/>
      <c r="O49" s="165"/>
      <c r="P49" s="745"/>
      <c r="Q49" s="750"/>
    </row>
    <row r="50" spans="1:17" ht="14.15" customHeight="1" x14ac:dyDescent="0.25">
      <c r="A50" s="176"/>
      <c r="B50" s="177"/>
      <c r="C50" s="64"/>
      <c r="D50" s="1503" t="s">
        <v>33</v>
      </c>
      <c r="E50" s="1303" t="s">
        <v>85</v>
      </c>
      <c r="F50" s="587" t="s">
        <v>178</v>
      </c>
      <c r="G50" s="1496" t="s">
        <v>169</v>
      </c>
      <c r="H50" s="29" t="s">
        <v>22</v>
      </c>
      <c r="I50" s="229">
        <f>158.2-27.1-10.9</f>
        <v>120.2</v>
      </c>
      <c r="J50" s="314"/>
      <c r="K50" s="456"/>
      <c r="L50" s="710"/>
      <c r="M50" s="1348" t="s">
        <v>96</v>
      </c>
      <c r="N50" s="746">
        <v>100</v>
      </c>
      <c r="O50" s="441"/>
      <c r="P50" s="451"/>
      <c r="Q50" s="87"/>
    </row>
    <row r="51" spans="1:17" ht="14.15" customHeight="1" x14ac:dyDescent="0.25">
      <c r="A51" s="176"/>
      <c r="B51" s="177"/>
      <c r="C51" s="64"/>
      <c r="D51" s="1514"/>
      <c r="E51" s="1304"/>
      <c r="F51" s="588" t="s">
        <v>153</v>
      </c>
      <c r="G51" s="1489"/>
      <c r="H51" s="706" t="s">
        <v>195</v>
      </c>
      <c r="I51" s="740">
        <v>22.9</v>
      </c>
      <c r="J51" s="709">
        <v>22.9</v>
      </c>
      <c r="K51" s="153"/>
      <c r="L51" s="310"/>
      <c r="M51" s="1419"/>
      <c r="N51" s="87"/>
      <c r="O51" s="443"/>
      <c r="P51" s="451"/>
      <c r="Q51" s="1001"/>
    </row>
    <row r="52" spans="1:17" ht="14.15" customHeight="1" x14ac:dyDescent="0.3">
      <c r="A52" s="176"/>
      <c r="B52" s="177"/>
      <c r="C52" s="64"/>
      <c r="D52" s="1514"/>
      <c r="E52" s="1304"/>
      <c r="F52" s="172" t="s">
        <v>136</v>
      </c>
      <c r="G52" s="1489"/>
      <c r="H52" s="17"/>
      <c r="I52" s="740"/>
      <c r="J52" s="709"/>
      <c r="K52" s="327"/>
      <c r="L52" s="659"/>
      <c r="M52" s="1000" t="s">
        <v>313</v>
      </c>
      <c r="N52" s="747"/>
      <c r="O52" s="526">
        <v>1</v>
      </c>
      <c r="P52" s="533"/>
      <c r="Q52" s="87"/>
    </row>
    <row r="53" spans="1:17" ht="14.15" customHeight="1" x14ac:dyDescent="0.25">
      <c r="A53" s="176"/>
      <c r="B53" s="177"/>
      <c r="C53" s="178"/>
      <c r="D53" s="1504"/>
      <c r="E53" s="1305"/>
      <c r="F53" s="252" t="s">
        <v>42</v>
      </c>
      <c r="G53" s="1489"/>
      <c r="H53" s="690"/>
      <c r="I53" s="256"/>
      <c r="J53" s="165"/>
      <c r="K53" s="326"/>
      <c r="L53" s="304"/>
      <c r="M53" s="369"/>
      <c r="N53" s="93"/>
      <c r="O53" s="442"/>
      <c r="P53" s="450"/>
      <c r="Q53" s="93"/>
    </row>
    <row r="54" spans="1:17" ht="14.15" customHeight="1" x14ac:dyDescent="0.25">
      <c r="A54" s="271"/>
      <c r="B54" s="272"/>
      <c r="C54" s="63"/>
      <c r="D54" s="270" t="s">
        <v>26</v>
      </c>
      <c r="E54" s="1010" t="s">
        <v>216</v>
      </c>
      <c r="F54" s="251" t="s">
        <v>178</v>
      </c>
      <c r="G54" s="1489"/>
      <c r="H54" s="75" t="s">
        <v>22</v>
      </c>
      <c r="I54" s="229">
        <f>300-153.4</f>
        <v>146.6</v>
      </c>
      <c r="J54" s="872">
        <v>300</v>
      </c>
      <c r="K54" s="167">
        <v>525.79999999999995</v>
      </c>
      <c r="L54" s="710"/>
      <c r="M54" s="1417" t="s">
        <v>288</v>
      </c>
      <c r="N54" s="87">
        <v>15</v>
      </c>
      <c r="O54" s="443">
        <v>40</v>
      </c>
      <c r="P54" s="451">
        <v>100</v>
      </c>
      <c r="Q54" s="87"/>
    </row>
    <row r="55" spans="1:17" ht="14.15" customHeight="1" x14ac:dyDescent="0.25">
      <c r="A55" s="817"/>
      <c r="B55" s="818"/>
      <c r="C55" s="63"/>
      <c r="D55" s="819"/>
      <c r="E55" s="815"/>
      <c r="F55" s="588" t="s">
        <v>262</v>
      </c>
      <c r="G55" s="1489"/>
      <c r="H55" s="724" t="s">
        <v>48</v>
      </c>
      <c r="I55" s="740"/>
      <c r="J55" s="315">
        <v>111.6</v>
      </c>
      <c r="K55" s="327"/>
      <c r="L55" s="39"/>
      <c r="M55" s="1423"/>
      <c r="N55" s="87"/>
      <c r="O55" s="443"/>
      <c r="P55" s="451"/>
      <c r="Q55" s="87"/>
    </row>
    <row r="56" spans="1:17" ht="14.15" customHeight="1" x14ac:dyDescent="0.25">
      <c r="A56" s="271"/>
      <c r="B56" s="272"/>
      <c r="C56" s="63"/>
      <c r="D56" s="270"/>
      <c r="E56" s="268"/>
      <c r="F56" s="171" t="s">
        <v>136</v>
      </c>
      <c r="G56" s="1489"/>
      <c r="H56" s="196"/>
      <c r="I56" s="170"/>
      <c r="J56" s="315"/>
      <c r="K56" s="153"/>
      <c r="L56" s="39"/>
      <c r="M56" s="1423"/>
      <c r="N56" s="87"/>
      <c r="O56" s="443"/>
      <c r="P56" s="451"/>
      <c r="Q56" s="87"/>
    </row>
    <row r="57" spans="1:17" ht="14.15" customHeight="1" x14ac:dyDescent="0.25">
      <c r="A57" s="271"/>
      <c r="B57" s="272"/>
      <c r="C57" s="63"/>
      <c r="D57" s="270"/>
      <c r="E57" s="268"/>
      <c r="F57" s="252" t="s">
        <v>42</v>
      </c>
      <c r="G57" s="1489"/>
      <c r="H57" s="192"/>
      <c r="I57" s="40"/>
      <c r="J57" s="316"/>
      <c r="K57" s="164"/>
      <c r="L57" s="38"/>
      <c r="M57" s="1424"/>
      <c r="N57" s="87"/>
      <c r="O57" s="443"/>
      <c r="P57" s="451"/>
      <c r="Q57" s="87"/>
    </row>
    <row r="58" spans="1:17" ht="15" customHeight="1" x14ac:dyDescent="0.25">
      <c r="A58" s="176"/>
      <c r="B58" s="177"/>
      <c r="C58" s="63"/>
      <c r="D58" s="193" t="s">
        <v>53</v>
      </c>
      <c r="E58" s="1303" t="s">
        <v>186</v>
      </c>
      <c r="F58" s="251" t="s">
        <v>178</v>
      </c>
      <c r="G58" s="1489"/>
      <c r="H58" s="75" t="s">
        <v>22</v>
      </c>
      <c r="I58" s="708">
        <f>200-100+27.1</f>
        <v>127.1</v>
      </c>
      <c r="J58" s="314">
        <v>189.1</v>
      </c>
      <c r="K58" s="167"/>
      <c r="L58" s="710"/>
      <c r="M58" s="1417" t="s">
        <v>288</v>
      </c>
      <c r="N58" s="98">
        <v>25</v>
      </c>
      <c r="O58" s="444">
        <v>100</v>
      </c>
      <c r="P58" s="452"/>
      <c r="Q58" s="98"/>
    </row>
    <row r="59" spans="1:17" ht="15.75" customHeight="1" x14ac:dyDescent="0.25">
      <c r="A59" s="176"/>
      <c r="B59" s="177"/>
      <c r="C59" s="63"/>
      <c r="D59" s="195"/>
      <c r="E59" s="1304"/>
      <c r="F59" s="171" t="s">
        <v>136</v>
      </c>
      <c r="G59" s="1489"/>
      <c r="H59" s="724" t="s">
        <v>48</v>
      </c>
      <c r="I59" s="170"/>
      <c r="J59" s="709">
        <v>51.2</v>
      </c>
      <c r="K59" s="327"/>
      <c r="L59" s="39"/>
      <c r="M59" s="1423"/>
      <c r="N59" s="205"/>
      <c r="O59" s="445"/>
      <c r="P59" s="453"/>
      <c r="Q59" s="205"/>
    </row>
    <row r="60" spans="1:17" ht="16.5" customHeight="1" x14ac:dyDescent="0.25">
      <c r="A60" s="176"/>
      <c r="B60" s="177"/>
      <c r="C60" s="63"/>
      <c r="D60" s="194"/>
      <c r="E60" s="1305"/>
      <c r="F60" s="252" t="s">
        <v>42</v>
      </c>
      <c r="G60" s="1489"/>
      <c r="H60" s="192"/>
      <c r="I60" s="40"/>
      <c r="J60" s="316"/>
      <c r="K60" s="164"/>
      <c r="L60" s="38"/>
      <c r="M60" s="1424"/>
      <c r="N60" s="157"/>
      <c r="O60" s="446"/>
      <c r="P60" s="454"/>
      <c r="Q60" s="157"/>
    </row>
    <row r="61" spans="1:17" ht="16.5" customHeight="1" x14ac:dyDescent="0.25">
      <c r="A61" s="283"/>
      <c r="B61" s="286"/>
      <c r="C61" s="63"/>
      <c r="D61" s="144" t="s">
        <v>105</v>
      </c>
      <c r="E61" s="1303" t="s">
        <v>232</v>
      </c>
      <c r="F61" s="289" t="s">
        <v>233</v>
      </c>
      <c r="G61" s="278"/>
      <c r="H61" s="29" t="s">
        <v>48</v>
      </c>
      <c r="I61" s="229"/>
      <c r="J61" s="314">
        <v>500</v>
      </c>
      <c r="L61" s="1008"/>
      <c r="M61" s="821" t="s">
        <v>288</v>
      </c>
      <c r="N61" s="29"/>
      <c r="O61" s="513">
        <v>20</v>
      </c>
      <c r="P61" s="449">
        <v>60</v>
      </c>
      <c r="Q61" s="259">
        <v>100</v>
      </c>
    </row>
    <row r="62" spans="1:17" ht="15.5" customHeight="1" x14ac:dyDescent="0.25">
      <c r="A62" s="817"/>
      <c r="B62" s="818"/>
      <c r="C62" s="63"/>
      <c r="D62" s="819"/>
      <c r="E62" s="1304"/>
      <c r="F62" s="845" t="s">
        <v>178</v>
      </c>
      <c r="G62" s="822"/>
      <c r="H62" s="724" t="s">
        <v>22</v>
      </c>
      <c r="I62" s="740"/>
      <c r="J62" s="709"/>
      <c r="K62" s="327">
        <v>1500</v>
      </c>
      <c r="L62" s="659">
        <v>1178.3</v>
      </c>
      <c r="M62" s="823"/>
      <c r="N62" s="17"/>
      <c r="O62" s="166"/>
      <c r="P62" s="827"/>
      <c r="Q62" s="604"/>
    </row>
    <row r="63" spans="1:17" ht="15.5" customHeight="1" x14ac:dyDescent="0.25">
      <c r="A63" s="1055"/>
      <c r="B63" s="1059"/>
      <c r="C63" s="63"/>
      <c r="D63" s="1063"/>
      <c r="E63" s="1044"/>
      <c r="F63" s="588" t="s">
        <v>42</v>
      </c>
      <c r="G63" s="1039"/>
      <c r="H63" s="196"/>
      <c r="I63" s="170"/>
      <c r="J63" s="871"/>
      <c r="K63" s="321"/>
      <c r="L63" s="743"/>
      <c r="M63" s="1041"/>
      <c r="N63" s="17"/>
      <c r="O63" s="166"/>
      <c r="P63" s="827"/>
      <c r="Q63" s="604"/>
    </row>
    <row r="64" spans="1:17" ht="15.5" customHeight="1" x14ac:dyDescent="0.25">
      <c r="A64" s="817"/>
      <c r="B64" s="818"/>
      <c r="C64" s="63"/>
      <c r="D64" s="816"/>
      <c r="E64" s="815"/>
      <c r="F64" s="588" t="s">
        <v>262</v>
      </c>
      <c r="G64" s="822"/>
      <c r="H64" s="192"/>
      <c r="I64" s="170"/>
      <c r="J64" s="316"/>
      <c r="K64" s="322"/>
      <c r="L64" s="741"/>
      <c r="M64" s="824"/>
      <c r="N64" s="17"/>
      <c r="O64" s="166"/>
      <c r="P64" s="450"/>
      <c r="Q64" s="604"/>
    </row>
    <row r="65" spans="1:17" ht="19.25" customHeight="1" x14ac:dyDescent="0.25">
      <c r="A65" s="617"/>
      <c r="B65" s="618"/>
      <c r="C65" s="63"/>
      <c r="D65" s="144" t="s">
        <v>157</v>
      </c>
      <c r="E65" s="1303" t="s">
        <v>261</v>
      </c>
      <c r="F65" s="289" t="s">
        <v>42</v>
      </c>
      <c r="G65" s="930"/>
      <c r="H65" s="29" t="s">
        <v>48</v>
      </c>
      <c r="I65" s="708"/>
      <c r="J65" s="872">
        <v>625</v>
      </c>
      <c r="K65" s="1009"/>
      <c r="M65" s="823" t="s">
        <v>288</v>
      </c>
      <c r="N65" s="29"/>
      <c r="O65" s="513">
        <v>25</v>
      </c>
      <c r="P65" s="886">
        <v>60</v>
      </c>
      <c r="Q65" s="259">
        <v>100</v>
      </c>
    </row>
    <row r="66" spans="1:17" ht="19.25" customHeight="1" x14ac:dyDescent="0.25">
      <c r="A66" s="817"/>
      <c r="B66" s="818"/>
      <c r="C66" s="63"/>
      <c r="D66" s="144"/>
      <c r="E66" s="1304"/>
      <c r="F66" s="845" t="s">
        <v>178</v>
      </c>
      <c r="G66" s="930"/>
      <c r="H66" s="724" t="s">
        <v>22</v>
      </c>
      <c r="I66" s="170"/>
      <c r="J66" s="901"/>
      <c r="K66" s="321">
        <v>895.2</v>
      </c>
      <c r="L66" s="659">
        <v>1139.2</v>
      </c>
      <c r="M66" s="823"/>
      <c r="N66" s="17"/>
      <c r="O66" s="166"/>
      <c r="P66" s="827"/>
      <c r="Q66" s="604"/>
    </row>
    <row r="67" spans="1:17" ht="19.25" customHeight="1" x14ac:dyDescent="0.25">
      <c r="A67" s="617"/>
      <c r="B67" s="618"/>
      <c r="C67" s="63"/>
      <c r="D67" s="144"/>
      <c r="E67" s="1305"/>
      <c r="F67" s="938" t="s">
        <v>262</v>
      </c>
      <c r="G67" s="931"/>
      <c r="H67" s="869"/>
      <c r="I67" s="170"/>
      <c r="J67" s="316"/>
      <c r="K67" s="322"/>
      <c r="L67" s="741"/>
      <c r="M67" s="616"/>
      <c r="N67" s="203"/>
      <c r="O67" s="166"/>
      <c r="P67" s="450"/>
      <c r="Q67" s="605"/>
    </row>
    <row r="68" spans="1:17" ht="27.65" customHeight="1" x14ac:dyDescent="0.25">
      <c r="A68" s="1350"/>
      <c r="B68" s="1422"/>
      <c r="C68" s="1389"/>
      <c r="D68" s="1503" t="s">
        <v>156</v>
      </c>
      <c r="E68" s="1303" t="s">
        <v>310</v>
      </c>
      <c r="F68" s="887" t="s">
        <v>153</v>
      </c>
      <c r="G68" s="1012" t="s">
        <v>309</v>
      </c>
      <c r="H68" s="890"/>
      <c r="I68" s="708"/>
      <c r="J68" s="314"/>
      <c r="K68" s="873"/>
      <c r="L68" s="596"/>
      <c r="M68" s="901" t="s">
        <v>321</v>
      </c>
      <c r="N68" s="362"/>
      <c r="O68" s="428">
        <v>100</v>
      </c>
      <c r="P68" s="439"/>
      <c r="Q68" s="141"/>
    </row>
    <row r="69" spans="1:17" ht="15.5" customHeight="1" x14ac:dyDescent="0.25">
      <c r="A69" s="1350"/>
      <c r="B69" s="1422"/>
      <c r="C69" s="1389"/>
      <c r="D69" s="1514"/>
      <c r="E69" s="1304"/>
      <c r="F69" s="888" t="s">
        <v>178</v>
      </c>
      <c r="G69" s="1489" t="s">
        <v>316</v>
      </c>
      <c r="H69" s="724" t="s">
        <v>195</v>
      </c>
      <c r="I69" s="170"/>
      <c r="J69" s="709"/>
      <c r="K69" s="321">
        <v>50</v>
      </c>
      <c r="L69" s="659">
        <v>50</v>
      </c>
      <c r="M69" s="1068" t="s">
        <v>71</v>
      </c>
      <c r="N69" s="1069"/>
      <c r="O69" s="433"/>
      <c r="P69" s="1070"/>
      <c r="Q69" s="682">
        <v>1</v>
      </c>
    </row>
    <row r="70" spans="1:17" ht="15.5" customHeight="1" x14ac:dyDescent="0.25">
      <c r="A70" s="1350"/>
      <c r="B70" s="1422"/>
      <c r="C70" s="1389"/>
      <c r="D70" s="1504"/>
      <c r="E70" s="1305"/>
      <c r="F70" s="171" t="s">
        <v>262</v>
      </c>
      <c r="G70" s="1508"/>
      <c r="H70" s="889"/>
      <c r="I70" s="40"/>
      <c r="J70" s="164"/>
      <c r="K70" s="164"/>
      <c r="L70" s="164"/>
      <c r="M70" s="891"/>
      <c r="N70" s="891"/>
      <c r="O70" s="892"/>
      <c r="P70" s="437"/>
      <c r="Q70" s="893"/>
    </row>
    <row r="71" spans="1:17" ht="15" customHeight="1" x14ac:dyDescent="0.25">
      <c r="A71" s="176"/>
      <c r="B71" s="177"/>
      <c r="C71" s="63"/>
      <c r="D71" s="1521" t="s">
        <v>177</v>
      </c>
      <c r="E71" s="1421"/>
      <c r="F71" s="1421"/>
      <c r="G71" s="1421"/>
      <c r="H71" s="169"/>
      <c r="I71" s="86"/>
      <c r="J71" s="86"/>
      <c r="K71" s="86"/>
      <c r="L71" s="86"/>
      <c r="M71" s="374"/>
      <c r="N71" s="375"/>
      <c r="O71" s="447"/>
      <c r="P71" s="455"/>
      <c r="Q71" s="206"/>
    </row>
    <row r="72" spans="1:17" ht="15.5" customHeight="1" x14ac:dyDescent="0.25">
      <c r="A72" s="176"/>
      <c r="B72" s="177"/>
      <c r="C72" s="178"/>
      <c r="D72" s="195" t="s">
        <v>158</v>
      </c>
      <c r="E72" s="1304" t="s">
        <v>77</v>
      </c>
      <c r="F72" s="589" t="s">
        <v>262</v>
      </c>
      <c r="G72" s="1496" t="s">
        <v>171</v>
      </c>
      <c r="H72" s="29" t="s">
        <v>22</v>
      </c>
      <c r="I72" s="229">
        <f>146.8+15.4</f>
        <v>162.19999999999999</v>
      </c>
      <c r="J72" s="314">
        <v>160.5</v>
      </c>
      <c r="K72" s="320">
        <v>160.5</v>
      </c>
      <c r="L72" s="39">
        <v>160.5</v>
      </c>
      <c r="M72" s="376" t="s">
        <v>118</v>
      </c>
      <c r="N72" s="207">
        <v>3.9</v>
      </c>
      <c r="O72" s="448">
        <v>3.9</v>
      </c>
      <c r="P72" s="456">
        <v>3.9</v>
      </c>
      <c r="Q72" s="207">
        <v>3.9</v>
      </c>
    </row>
    <row r="73" spans="1:17" ht="15.5" customHeight="1" x14ac:dyDescent="0.25">
      <c r="A73" s="176"/>
      <c r="B73" s="177"/>
      <c r="C73" s="178"/>
      <c r="D73" s="195"/>
      <c r="E73" s="1304"/>
      <c r="F73" s="820"/>
      <c r="G73" s="1489"/>
      <c r="H73" s="17"/>
      <c r="I73" s="170"/>
      <c r="J73" s="315"/>
      <c r="K73" s="321"/>
      <c r="L73" s="39"/>
      <c r="M73" s="377" t="s">
        <v>135</v>
      </c>
      <c r="N73" s="110">
        <v>377</v>
      </c>
      <c r="O73" s="457">
        <v>387</v>
      </c>
      <c r="P73" s="462">
        <v>387</v>
      </c>
      <c r="Q73" s="110">
        <v>387</v>
      </c>
    </row>
    <row r="74" spans="1:17" ht="15.5" customHeight="1" x14ac:dyDescent="0.25">
      <c r="A74" s="1350"/>
      <c r="B74" s="1351"/>
      <c r="C74" s="1389"/>
      <c r="D74" s="1503" t="s">
        <v>159</v>
      </c>
      <c r="E74" s="1303" t="s">
        <v>27</v>
      </c>
      <c r="F74" s="589" t="s">
        <v>262</v>
      </c>
      <c r="G74" s="1489"/>
      <c r="H74" s="75" t="s">
        <v>22</v>
      </c>
      <c r="I74" s="229">
        <v>49.4</v>
      </c>
      <c r="J74" s="314">
        <v>74.2</v>
      </c>
      <c r="K74" s="320">
        <v>74.2</v>
      </c>
      <c r="L74" s="43">
        <v>74.2</v>
      </c>
      <c r="M74" s="376" t="s">
        <v>29</v>
      </c>
      <c r="N74" s="143">
        <v>7</v>
      </c>
      <c r="O74" s="432">
        <v>8</v>
      </c>
      <c r="P74" s="439">
        <v>8</v>
      </c>
      <c r="Q74" s="143">
        <v>8</v>
      </c>
    </row>
    <row r="75" spans="1:17" ht="15.5" customHeight="1" x14ac:dyDescent="0.25">
      <c r="A75" s="1350"/>
      <c r="B75" s="1351"/>
      <c r="C75" s="1389"/>
      <c r="D75" s="1514"/>
      <c r="E75" s="1304"/>
      <c r="F75" s="589"/>
      <c r="G75" s="1489"/>
      <c r="H75" s="196"/>
      <c r="I75" s="170"/>
      <c r="J75" s="315"/>
      <c r="K75" s="321"/>
      <c r="L75" s="39"/>
      <c r="M75" s="378" t="s">
        <v>263</v>
      </c>
      <c r="N75" s="88">
        <v>3</v>
      </c>
      <c r="O75" s="429">
        <v>6</v>
      </c>
      <c r="P75" s="435">
        <v>6</v>
      </c>
      <c r="Q75" s="88">
        <v>6</v>
      </c>
    </row>
    <row r="76" spans="1:17" ht="15.5" customHeight="1" x14ac:dyDescent="0.25">
      <c r="A76" s="1350"/>
      <c r="B76" s="1351"/>
      <c r="C76" s="1389"/>
      <c r="D76" s="1514"/>
      <c r="E76" s="1304"/>
      <c r="F76" s="104"/>
      <c r="G76" s="1489"/>
      <c r="H76" s="707" t="s">
        <v>22</v>
      </c>
      <c r="I76" s="625"/>
      <c r="J76" s="725">
        <v>27.5</v>
      </c>
      <c r="K76" s="626">
        <v>14.8</v>
      </c>
      <c r="L76" s="726"/>
      <c r="M76" s="629" t="s">
        <v>235</v>
      </c>
      <c r="N76" s="590"/>
      <c r="O76" s="493">
        <v>2</v>
      </c>
      <c r="P76" s="624">
        <v>1</v>
      </c>
      <c r="Q76" s="591"/>
    </row>
    <row r="77" spans="1:17" ht="18" customHeight="1" x14ac:dyDescent="0.25">
      <c r="A77" s="176"/>
      <c r="B77" s="177"/>
      <c r="C77" s="178"/>
      <c r="D77" s="1503" t="s">
        <v>160</v>
      </c>
      <c r="E77" s="1303" t="s">
        <v>28</v>
      </c>
      <c r="F77" s="254" t="s">
        <v>262</v>
      </c>
      <c r="G77" s="631"/>
      <c r="H77" s="735" t="s">
        <v>22</v>
      </c>
      <c r="I77" s="229">
        <f>89.7-60.4-15.4</f>
        <v>13.9</v>
      </c>
      <c r="J77" s="448">
        <v>178.4</v>
      </c>
      <c r="K77" s="456">
        <v>106.3</v>
      </c>
      <c r="L77" s="710">
        <v>119.8</v>
      </c>
      <c r="M77" s="379" t="s">
        <v>107</v>
      </c>
      <c r="N77" s="94"/>
      <c r="O77" s="428"/>
      <c r="P77" s="434"/>
      <c r="Q77" s="94"/>
    </row>
    <row r="78" spans="1:17" ht="26.15" customHeight="1" x14ac:dyDescent="0.25">
      <c r="A78" s="176"/>
      <c r="B78" s="177"/>
      <c r="C78" s="178"/>
      <c r="D78" s="1514"/>
      <c r="E78" s="1365"/>
      <c r="F78" s="103"/>
      <c r="G78" s="155"/>
      <c r="H78" s="706" t="s">
        <v>48</v>
      </c>
      <c r="I78" s="740">
        <v>45.9</v>
      </c>
      <c r="J78" s="331">
        <v>20.2</v>
      </c>
      <c r="K78" s="321"/>
      <c r="L78" s="39"/>
      <c r="M78" s="380" t="s">
        <v>108</v>
      </c>
      <c r="N78" s="95">
        <v>20</v>
      </c>
      <c r="O78" s="430">
        <v>50</v>
      </c>
      <c r="P78" s="436">
        <v>50</v>
      </c>
      <c r="Q78" s="95">
        <v>50</v>
      </c>
    </row>
    <row r="79" spans="1:17" ht="25.5" customHeight="1" x14ac:dyDescent="0.25">
      <c r="A79" s="176"/>
      <c r="B79" s="177"/>
      <c r="C79" s="178"/>
      <c r="D79" s="1514"/>
      <c r="E79" s="1365"/>
      <c r="F79" s="1420"/>
      <c r="G79" s="113"/>
      <c r="H79" s="196"/>
      <c r="I79" s="740"/>
      <c r="J79" s="315"/>
      <c r="K79" s="327"/>
      <c r="L79" s="659"/>
      <c r="M79" s="381" t="s">
        <v>92</v>
      </c>
      <c r="N79" s="95">
        <v>30</v>
      </c>
      <c r="O79" s="430">
        <v>30</v>
      </c>
      <c r="P79" s="436">
        <v>30</v>
      </c>
      <c r="Q79" s="95">
        <v>30</v>
      </c>
    </row>
    <row r="80" spans="1:17" ht="15" customHeight="1" x14ac:dyDescent="0.25">
      <c r="A80" s="176"/>
      <c r="B80" s="177"/>
      <c r="C80" s="178"/>
      <c r="D80" s="1514"/>
      <c r="E80" s="1365"/>
      <c r="F80" s="1420"/>
      <c r="G80" s="113"/>
      <c r="H80" s="196"/>
      <c r="I80" s="170"/>
      <c r="J80" s="315"/>
      <c r="K80" s="321"/>
      <c r="L80" s="39"/>
      <c r="M80" s="382" t="s">
        <v>109</v>
      </c>
      <c r="N80" s="112"/>
      <c r="O80" s="458"/>
      <c r="P80" s="463"/>
      <c r="Q80" s="112"/>
    </row>
    <row r="81" spans="1:21" ht="13.5" customHeight="1" x14ac:dyDescent="0.25">
      <c r="A81" s="176"/>
      <c r="B81" s="177"/>
      <c r="C81" s="178"/>
      <c r="D81" s="1514"/>
      <c r="E81" s="47"/>
      <c r="F81" s="1420"/>
      <c r="G81" s="113"/>
      <c r="H81" s="621"/>
      <c r="I81" s="622"/>
      <c r="J81" s="623"/>
      <c r="K81" s="658"/>
      <c r="L81" s="657"/>
      <c r="M81" s="380" t="s">
        <v>74</v>
      </c>
      <c r="N81" s="95">
        <v>10</v>
      </c>
      <c r="O81" s="430">
        <v>6</v>
      </c>
      <c r="P81" s="436">
        <v>10</v>
      </c>
      <c r="Q81" s="95"/>
    </row>
    <row r="82" spans="1:21" ht="13.5" customHeight="1" x14ac:dyDescent="0.25">
      <c r="A82" s="176"/>
      <c r="B82" s="177"/>
      <c r="C82" s="178"/>
      <c r="D82" s="1514"/>
      <c r="E82" s="47"/>
      <c r="F82" s="1420"/>
      <c r="G82" s="113"/>
      <c r="H82" s="621"/>
      <c r="I82" s="622"/>
      <c r="J82" s="623"/>
      <c r="K82" s="658"/>
      <c r="L82" s="657"/>
      <c r="M82" s="383" t="s">
        <v>30</v>
      </c>
      <c r="N82" s="647">
        <v>10</v>
      </c>
      <c r="O82" s="646"/>
      <c r="P82" s="649">
        <v>20</v>
      </c>
      <c r="Q82" s="647">
        <v>10</v>
      </c>
    </row>
    <row r="83" spans="1:21" ht="13.5" customHeight="1" x14ac:dyDescent="0.25">
      <c r="A83" s="176"/>
      <c r="B83" s="177"/>
      <c r="C83" s="178"/>
      <c r="D83" s="1514"/>
      <c r="E83" s="47"/>
      <c r="F83" s="1420"/>
      <c r="G83" s="113"/>
      <c r="H83" s="621"/>
      <c r="I83" s="622"/>
      <c r="J83" s="623"/>
      <c r="K83" s="658"/>
      <c r="L83" s="657"/>
      <c r="M83" s="383" t="s">
        <v>61</v>
      </c>
      <c r="N83" s="648">
        <v>20</v>
      </c>
      <c r="O83" s="651">
        <v>35</v>
      </c>
      <c r="P83" s="650">
        <v>25</v>
      </c>
      <c r="Q83" s="648"/>
    </row>
    <row r="84" spans="1:21" ht="13.5" customHeight="1" x14ac:dyDescent="0.25">
      <c r="A84" s="283"/>
      <c r="B84" s="286"/>
      <c r="C84" s="285"/>
      <c r="D84" s="1514"/>
      <c r="E84" s="47"/>
      <c r="F84" s="615"/>
      <c r="G84" s="279"/>
      <c r="H84" s="621"/>
      <c r="I84" s="622"/>
      <c r="J84" s="623"/>
      <c r="K84" s="658"/>
      <c r="L84" s="657"/>
      <c r="M84" s="384" t="s">
        <v>236</v>
      </c>
      <c r="N84" s="593"/>
      <c r="O84" s="651"/>
      <c r="P84" s="649">
        <v>10</v>
      </c>
      <c r="Q84" s="647"/>
    </row>
    <row r="85" spans="1:21" ht="13.5" customHeight="1" x14ac:dyDescent="0.25">
      <c r="A85" s="176"/>
      <c r="B85" s="177"/>
      <c r="C85" s="178"/>
      <c r="D85" s="1514"/>
      <c r="E85" s="47"/>
      <c r="F85" s="103"/>
      <c r="G85" s="155"/>
      <c r="H85" s="621"/>
      <c r="I85" s="622"/>
      <c r="J85" s="623"/>
      <c r="K85" s="658"/>
      <c r="L85" s="657"/>
      <c r="M85" s="382" t="s">
        <v>110</v>
      </c>
      <c r="N85" s="115"/>
      <c r="O85" s="459"/>
      <c r="P85" s="464"/>
      <c r="Q85" s="115"/>
    </row>
    <row r="86" spans="1:21" ht="13.5" customHeight="1" x14ac:dyDescent="0.25">
      <c r="A86" s="176"/>
      <c r="B86" s="177"/>
      <c r="C86" s="178"/>
      <c r="D86" s="1514"/>
      <c r="E86" s="47"/>
      <c r="F86" s="103"/>
      <c r="G86" s="155"/>
      <c r="H86" s="621"/>
      <c r="I86" s="622"/>
      <c r="J86" s="623"/>
      <c r="K86" s="658"/>
      <c r="L86" s="657"/>
      <c r="M86" s="368" t="s">
        <v>94</v>
      </c>
      <c r="N86" s="158">
        <v>30</v>
      </c>
      <c r="O86" s="460">
        <v>30</v>
      </c>
      <c r="P86" s="466">
        <v>40</v>
      </c>
      <c r="Q86" s="158">
        <v>30</v>
      </c>
    </row>
    <row r="87" spans="1:21" ht="13.5" customHeight="1" x14ac:dyDescent="0.25">
      <c r="A87" s="176"/>
      <c r="B87" s="177"/>
      <c r="C87" s="178"/>
      <c r="D87" s="1514"/>
      <c r="E87" s="47"/>
      <c r="F87" s="247"/>
      <c r="G87" s="113"/>
      <c r="H87" s="156"/>
      <c r="I87" s="305"/>
      <c r="J87" s="315"/>
      <c r="K87" s="321"/>
      <c r="L87" s="758"/>
      <c r="M87" s="384" t="s">
        <v>93</v>
      </c>
      <c r="N87" s="647">
        <v>70</v>
      </c>
      <c r="O87" s="646">
        <v>70</v>
      </c>
      <c r="P87" s="649">
        <v>50</v>
      </c>
      <c r="Q87" s="647">
        <v>70</v>
      </c>
    </row>
    <row r="88" spans="1:21" ht="27" customHeight="1" x14ac:dyDescent="0.25">
      <c r="A88" s="176"/>
      <c r="B88" s="177"/>
      <c r="C88" s="178"/>
      <c r="D88" s="1514"/>
      <c r="E88" s="47"/>
      <c r="F88" s="103"/>
      <c r="G88" s="155"/>
      <c r="H88" s="196" t="s">
        <v>48</v>
      </c>
      <c r="I88" s="307">
        <v>48.2</v>
      </c>
      <c r="J88" s="331"/>
      <c r="K88" s="327"/>
      <c r="L88" s="39"/>
      <c r="M88" s="384" t="s">
        <v>322</v>
      </c>
      <c r="N88" s="648">
        <v>268</v>
      </c>
      <c r="O88" s="459"/>
      <c r="P88" s="465"/>
      <c r="Q88" s="142"/>
    </row>
    <row r="89" spans="1:21" ht="16.399999999999999" customHeight="1" x14ac:dyDescent="0.25">
      <c r="A89" s="176"/>
      <c r="B89" s="177"/>
      <c r="C89" s="178"/>
      <c r="D89" s="1514"/>
      <c r="E89" s="47"/>
      <c r="F89" s="247"/>
      <c r="G89" s="113"/>
      <c r="H89" s="724"/>
      <c r="I89" s="170"/>
      <c r="J89" s="315"/>
      <c r="K89" s="327"/>
      <c r="L89" s="659"/>
      <c r="M89" s="382" t="s">
        <v>111</v>
      </c>
      <c r="N89" s="114"/>
      <c r="O89" s="461"/>
      <c r="P89" s="467"/>
      <c r="Q89" s="114"/>
    </row>
    <row r="90" spans="1:21" ht="28.5" customHeight="1" x14ac:dyDescent="0.25">
      <c r="A90" s="176"/>
      <c r="B90" s="177"/>
      <c r="C90" s="178"/>
      <c r="D90" s="1514"/>
      <c r="E90" s="47"/>
      <c r="F90" s="247"/>
      <c r="G90" s="113"/>
      <c r="H90" s="156"/>
      <c r="I90" s="305"/>
      <c r="J90" s="315"/>
      <c r="K90" s="321"/>
      <c r="L90" s="758"/>
      <c r="M90" s="368" t="s">
        <v>140</v>
      </c>
      <c r="N90" s="158">
        <v>281</v>
      </c>
      <c r="O90" s="460">
        <v>120</v>
      </c>
      <c r="P90" s="466">
        <v>100</v>
      </c>
      <c r="Q90" s="158"/>
    </row>
    <row r="91" spans="1:21" ht="27.75" customHeight="1" x14ac:dyDescent="0.25">
      <c r="A91" s="176"/>
      <c r="B91" s="177"/>
      <c r="C91" s="178"/>
      <c r="D91" s="1514"/>
      <c r="E91" s="47"/>
      <c r="F91" s="247"/>
      <c r="G91" s="113"/>
      <c r="H91" s="196" t="s">
        <v>22</v>
      </c>
      <c r="I91" s="170">
        <f>145-50.4</f>
        <v>94.6</v>
      </c>
      <c r="J91" s="725"/>
      <c r="K91" s="626"/>
      <c r="L91" s="39"/>
      <c r="M91" s="384" t="s">
        <v>323</v>
      </c>
      <c r="N91" s="116">
        <v>0.3</v>
      </c>
      <c r="O91" s="468">
        <v>4.3</v>
      </c>
      <c r="P91" s="656">
        <v>0.6</v>
      </c>
      <c r="Q91" s="116"/>
    </row>
    <row r="92" spans="1:21" ht="17.149999999999999" customHeight="1" x14ac:dyDescent="0.25">
      <c r="A92" s="1350"/>
      <c r="B92" s="1393"/>
      <c r="C92" s="1389"/>
      <c r="D92" s="1515" t="s">
        <v>161</v>
      </c>
      <c r="E92" s="1303" t="s">
        <v>143</v>
      </c>
      <c r="F92" s="813" t="s">
        <v>262</v>
      </c>
      <c r="G92" s="1519"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9" customHeight="1" x14ac:dyDescent="0.25">
      <c r="A93" s="1350"/>
      <c r="B93" s="1393"/>
      <c r="C93" s="1389"/>
      <c r="D93" s="1516"/>
      <c r="E93" s="1304"/>
      <c r="F93" s="242" t="s">
        <v>178</v>
      </c>
      <c r="G93" s="1520"/>
      <c r="H93" s="724"/>
      <c r="I93" s="307"/>
      <c r="J93" s="331"/>
      <c r="K93" s="679"/>
      <c r="L93" s="680"/>
      <c r="M93" s="911" t="s">
        <v>326</v>
      </c>
      <c r="N93" s="99">
        <v>4</v>
      </c>
      <c r="O93" s="661">
        <v>10</v>
      </c>
      <c r="P93" s="440">
        <v>10</v>
      </c>
      <c r="Q93" s="99">
        <v>10</v>
      </c>
    </row>
    <row r="94" spans="1:21" ht="27.5" customHeight="1" x14ac:dyDescent="0.25">
      <c r="A94" s="1350"/>
      <c r="B94" s="1393"/>
      <c r="C94" s="1389"/>
      <c r="D94" s="1516"/>
      <c r="E94" s="1304"/>
      <c r="F94" s="247"/>
      <c r="G94" s="1520"/>
      <c r="H94" s="706" t="s">
        <v>22</v>
      </c>
      <c r="I94" s="170"/>
      <c r="J94" s="331">
        <v>12.7</v>
      </c>
      <c r="K94" s="327">
        <v>12.7</v>
      </c>
      <c r="L94" s="659">
        <v>12.7</v>
      </c>
      <c r="M94" s="384" t="s">
        <v>327</v>
      </c>
      <c r="N94" s="99"/>
      <c r="O94" s="475">
        <v>5</v>
      </c>
      <c r="P94" s="440">
        <v>5</v>
      </c>
      <c r="Q94" s="662">
        <v>5</v>
      </c>
    </row>
    <row r="95" spans="1:21" ht="17.149999999999999" customHeight="1" x14ac:dyDescent="0.25">
      <c r="A95" s="1350"/>
      <c r="B95" s="1393"/>
      <c r="C95" s="1389"/>
      <c r="D95" s="1516"/>
      <c r="E95" s="1304"/>
      <c r="F95" s="247"/>
      <c r="G95" s="1520"/>
      <c r="H95" s="196" t="s">
        <v>22</v>
      </c>
      <c r="I95" s="307">
        <v>24.2</v>
      </c>
      <c r="J95" s="331">
        <v>24.2</v>
      </c>
      <c r="K95" s="679"/>
      <c r="L95" s="680"/>
      <c r="M95" s="378" t="s">
        <v>194</v>
      </c>
      <c r="N95" s="916">
        <v>1</v>
      </c>
      <c r="O95" s="702">
        <v>1</v>
      </c>
      <c r="P95" s="486"/>
      <c r="Q95" s="276"/>
      <c r="R95" s="683"/>
      <c r="S95" s="683"/>
      <c r="T95" s="683"/>
      <c r="U95" s="683"/>
    </row>
    <row r="96" spans="1:21" ht="15" customHeight="1" x14ac:dyDescent="0.25">
      <c r="A96" s="176"/>
      <c r="B96" s="182"/>
      <c r="C96" s="178"/>
      <c r="D96" s="197" t="s">
        <v>298</v>
      </c>
      <c r="E96" s="1303" t="s">
        <v>122</v>
      </c>
      <c r="F96" s="190" t="s">
        <v>136</v>
      </c>
      <c r="G96" s="1496" t="s">
        <v>168</v>
      </c>
      <c r="H96" s="735" t="s">
        <v>48</v>
      </c>
      <c r="I96" s="708">
        <v>10</v>
      </c>
      <c r="J96" s="448"/>
      <c r="K96" s="456"/>
      <c r="L96" s="43"/>
      <c r="M96" s="385" t="s">
        <v>71</v>
      </c>
      <c r="N96" s="597">
        <v>1</v>
      </c>
      <c r="O96" s="428"/>
      <c r="P96" s="439"/>
      <c r="Q96" s="141"/>
    </row>
    <row r="97" spans="1:23" ht="15" customHeight="1" x14ac:dyDescent="0.25">
      <c r="A97" s="695"/>
      <c r="B97" s="696"/>
      <c r="C97" s="697"/>
      <c r="D97" s="693"/>
      <c r="E97" s="1304"/>
      <c r="F97" s="853" t="s">
        <v>308</v>
      </c>
      <c r="G97" s="1489"/>
      <c r="H97" s="196" t="s">
        <v>22</v>
      </c>
      <c r="I97" s="170"/>
      <c r="J97" s="331">
        <v>84</v>
      </c>
      <c r="K97" s="327">
        <v>248.1</v>
      </c>
      <c r="L97" s="659"/>
      <c r="M97" s="700" t="s">
        <v>290</v>
      </c>
      <c r="N97" s="88"/>
      <c r="O97" s="433">
        <v>40</v>
      </c>
      <c r="P97" s="435">
        <v>100</v>
      </c>
      <c r="Q97" s="662"/>
    </row>
    <row r="98" spans="1:23" ht="15" customHeight="1" x14ac:dyDescent="0.25">
      <c r="A98" s="695"/>
      <c r="B98" s="696"/>
      <c r="C98" s="697"/>
      <c r="D98" s="693"/>
      <c r="E98" s="1304"/>
      <c r="F98" s="739" t="s">
        <v>42</v>
      </c>
      <c r="G98" s="1489"/>
      <c r="H98" s="724" t="s">
        <v>132</v>
      </c>
      <c r="I98" s="740"/>
      <c r="J98" s="315">
        <v>24.5</v>
      </c>
      <c r="K98" s="327"/>
      <c r="L98" s="659"/>
      <c r="M98" s="699"/>
      <c r="N98" s="363"/>
      <c r="O98" s="429"/>
      <c r="P98" s="435"/>
      <c r="Q98" s="682"/>
    </row>
    <row r="99" spans="1:23" ht="15" customHeight="1" x14ac:dyDescent="0.25">
      <c r="A99" s="176"/>
      <c r="B99" s="182"/>
      <c r="C99" s="178"/>
      <c r="D99" s="146"/>
      <c r="E99" s="1305"/>
      <c r="F99" s="738" t="s">
        <v>262</v>
      </c>
      <c r="G99" s="1508"/>
      <c r="H99" s="2"/>
      <c r="I99" s="40"/>
      <c r="J99" s="2"/>
      <c r="K99" s="321"/>
      <c r="L99" s="741"/>
      <c r="M99" s="2"/>
      <c r="N99" s="364"/>
      <c r="O99" s="2"/>
      <c r="P99" s="437"/>
      <c r="Q99" s="742"/>
    </row>
    <row r="100" spans="1:23" ht="16.5" customHeight="1" x14ac:dyDescent="0.25">
      <c r="A100" s="176"/>
      <c r="B100" s="182"/>
      <c r="C100" s="178"/>
      <c r="D100" s="1517" t="s">
        <v>166</v>
      </c>
      <c r="E100" s="1303"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5">
      <c r="A101" s="283"/>
      <c r="B101" s="284"/>
      <c r="C101" s="285"/>
      <c r="D101" s="1518"/>
      <c r="E101" s="1305"/>
      <c r="F101" s="737"/>
      <c r="G101" s="279"/>
      <c r="H101" s="707" t="s">
        <v>22</v>
      </c>
      <c r="I101" s="40"/>
      <c r="J101" s="316"/>
      <c r="K101" s="626"/>
      <c r="L101" s="39"/>
      <c r="M101" s="396" t="s">
        <v>290</v>
      </c>
      <c r="N101" s="595">
        <v>100</v>
      </c>
      <c r="O101" s="429"/>
      <c r="P101" s="496"/>
      <c r="Q101" s="257"/>
    </row>
    <row r="102" spans="1:23" ht="29.4" customHeight="1" x14ac:dyDescent="0.25">
      <c r="A102" s="1350"/>
      <c r="B102" s="1393"/>
      <c r="C102" s="1389"/>
      <c r="D102" s="1503" t="s">
        <v>174</v>
      </c>
      <c r="E102" s="1303" t="s">
        <v>202</v>
      </c>
      <c r="F102" s="813" t="s">
        <v>153</v>
      </c>
      <c r="G102" s="928" t="s">
        <v>311</v>
      </c>
      <c r="H102" s="735" t="s">
        <v>22</v>
      </c>
      <c r="I102" s="708"/>
      <c r="J102" s="314"/>
      <c r="K102" s="873">
        <f>150</f>
        <v>150</v>
      </c>
      <c r="L102" s="43">
        <v>150</v>
      </c>
      <c r="M102" s="929" t="s">
        <v>281</v>
      </c>
      <c r="N102" s="597"/>
      <c r="O102" s="896"/>
      <c r="P102" s="434">
        <v>3</v>
      </c>
      <c r="Q102" s="141">
        <v>3</v>
      </c>
    </row>
    <row r="103" spans="1:23" ht="41" customHeight="1" x14ac:dyDescent="0.25">
      <c r="A103" s="1350"/>
      <c r="B103" s="1393"/>
      <c r="C103" s="1389"/>
      <c r="D103" s="1514"/>
      <c r="E103" s="1304"/>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5">
      <c r="A104" s="1350"/>
      <c r="B104" s="1393"/>
      <c r="C104" s="1389"/>
      <c r="D104" s="1514"/>
      <c r="E104" s="1304"/>
      <c r="F104" s="814" t="s">
        <v>178</v>
      </c>
      <c r="G104" s="948" t="s">
        <v>234</v>
      </c>
      <c r="H104" s="706" t="s">
        <v>22</v>
      </c>
      <c r="I104" s="307"/>
      <c r="J104" s="331">
        <v>12</v>
      </c>
      <c r="K104" s="679"/>
      <c r="L104" s="680"/>
      <c r="M104" s="703" t="s">
        <v>280</v>
      </c>
      <c r="N104" s="584"/>
      <c r="O104" s="526">
        <v>1</v>
      </c>
      <c r="P104" s="440"/>
      <c r="Q104" s="582"/>
    </row>
    <row r="105" spans="1:23" ht="44" customHeight="1" x14ac:dyDescent="0.25">
      <c r="A105" s="1350"/>
      <c r="B105" s="1393"/>
      <c r="C105" s="1389"/>
      <c r="D105" s="1514"/>
      <c r="E105" s="1304"/>
      <c r="F105" s="949"/>
      <c r="G105" s="952" t="s">
        <v>170</v>
      </c>
      <c r="H105" s="196" t="s">
        <v>22</v>
      </c>
      <c r="I105" s="170"/>
      <c r="J105" s="871"/>
      <c r="K105" s="153">
        <v>38.9</v>
      </c>
      <c r="L105" s="39"/>
      <c r="M105" s="950" t="s">
        <v>281</v>
      </c>
      <c r="N105" s="88"/>
      <c r="O105" s="526"/>
      <c r="P105" s="748">
        <v>1</v>
      </c>
      <c r="Q105" s="88"/>
    </row>
    <row r="106" spans="1:23" ht="15" customHeight="1" x14ac:dyDescent="0.25">
      <c r="A106" s="176"/>
      <c r="B106" s="182"/>
      <c r="C106" s="178"/>
      <c r="D106" s="1530" t="s">
        <v>173</v>
      </c>
      <c r="E106" s="1416"/>
      <c r="F106" s="1416"/>
      <c r="G106" s="85"/>
      <c r="H106" s="85"/>
      <c r="I106" s="85"/>
      <c r="J106" s="85"/>
      <c r="K106" s="85"/>
      <c r="L106" s="387"/>
      <c r="M106" s="386"/>
      <c r="N106" s="97"/>
      <c r="O106" s="469"/>
      <c r="P106" s="470"/>
      <c r="Q106" s="97"/>
    </row>
    <row r="107" spans="1:23" ht="20.75" customHeight="1" x14ac:dyDescent="0.25">
      <c r="A107" s="176"/>
      <c r="B107" s="182"/>
      <c r="C107" s="178"/>
      <c r="D107" s="145" t="s">
        <v>123</v>
      </c>
      <c r="E107" s="1303" t="s">
        <v>78</v>
      </c>
      <c r="F107" s="242" t="s">
        <v>178</v>
      </c>
      <c r="G107" s="1496" t="s">
        <v>169</v>
      </c>
      <c r="H107" s="75" t="s">
        <v>22</v>
      </c>
      <c r="I107" s="229">
        <v>10</v>
      </c>
      <c r="J107" s="314">
        <v>10</v>
      </c>
      <c r="K107" s="320">
        <v>10</v>
      </c>
      <c r="L107" s="43">
        <v>10</v>
      </c>
      <c r="M107" s="1417" t="s">
        <v>181</v>
      </c>
      <c r="N107" s="98">
        <v>1</v>
      </c>
      <c r="O107" s="444">
        <v>1</v>
      </c>
      <c r="P107" s="452">
        <v>1</v>
      </c>
      <c r="Q107" s="98">
        <v>1</v>
      </c>
    </row>
    <row r="108" spans="1:23" ht="20.75" customHeight="1" x14ac:dyDescent="0.25">
      <c r="A108" s="176"/>
      <c r="B108" s="182"/>
      <c r="C108" s="63"/>
      <c r="D108" s="194"/>
      <c r="E108" s="1305"/>
      <c r="F108" s="840" t="s">
        <v>262</v>
      </c>
      <c r="G108" s="1489"/>
      <c r="H108" s="761"/>
      <c r="I108" s="40"/>
      <c r="J108" s="316"/>
      <c r="K108" s="322"/>
      <c r="L108" s="38"/>
      <c r="M108" s="1418"/>
      <c r="N108" s="96"/>
      <c r="O108" s="431"/>
      <c r="P108" s="437"/>
      <c r="Q108" s="96"/>
    </row>
    <row r="109" spans="1:23" ht="16.5" customHeight="1" x14ac:dyDescent="0.25">
      <c r="A109" s="176"/>
      <c r="B109" s="182"/>
      <c r="C109" s="63"/>
      <c r="D109" s="193" t="s">
        <v>175</v>
      </c>
      <c r="E109" s="1303" t="s">
        <v>63</v>
      </c>
      <c r="F109" s="847" t="s">
        <v>178</v>
      </c>
      <c r="G109" s="1489"/>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5">
      <c r="A110" s="176"/>
      <c r="B110" s="182"/>
      <c r="C110" s="84"/>
      <c r="D110" s="195"/>
      <c r="E110" s="1304"/>
      <c r="F110" s="242" t="s">
        <v>136</v>
      </c>
      <c r="G110" s="1489"/>
      <c r="H110" s="706" t="s">
        <v>37</v>
      </c>
      <c r="I110" s="170">
        <v>7.7</v>
      </c>
      <c r="J110" s="709">
        <v>7.7</v>
      </c>
      <c r="K110" s="327">
        <v>7.7</v>
      </c>
      <c r="L110" s="39">
        <v>7.7</v>
      </c>
      <c r="M110" s="398" t="s">
        <v>215</v>
      </c>
      <c r="N110" s="117">
        <v>98</v>
      </c>
      <c r="O110" s="472">
        <v>98</v>
      </c>
      <c r="P110" s="483">
        <v>98</v>
      </c>
      <c r="Q110" s="117">
        <v>98</v>
      </c>
    </row>
    <row r="111" spans="1:23" ht="15.75" customHeight="1" x14ac:dyDescent="0.25">
      <c r="A111" s="176"/>
      <c r="B111" s="177"/>
      <c r="C111" s="84"/>
      <c r="D111" s="106"/>
      <c r="E111" s="1304"/>
      <c r="F111" s="814" t="s">
        <v>262</v>
      </c>
      <c r="G111" s="1489"/>
      <c r="H111" s="706" t="s">
        <v>64</v>
      </c>
      <c r="I111" s="740"/>
      <c r="J111" s="709">
        <v>0.6</v>
      </c>
      <c r="K111" s="327"/>
      <c r="L111" s="680"/>
      <c r="M111" s="373" t="s">
        <v>80</v>
      </c>
      <c r="N111" s="213">
        <v>6</v>
      </c>
      <c r="O111" s="473">
        <v>6</v>
      </c>
      <c r="P111" s="484">
        <v>6</v>
      </c>
      <c r="Q111" s="213">
        <v>6</v>
      </c>
    </row>
    <row r="112" spans="1:23" ht="15.75" customHeight="1" x14ac:dyDescent="0.25">
      <c r="A112" s="176"/>
      <c r="B112" s="182"/>
      <c r="C112" s="84"/>
      <c r="D112" s="106"/>
      <c r="E112" s="1304"/>
      <c r="F112" s="173"/>
      <c r="G112" s="1489"/>
      <c r="H112" s="196"/>
      <c r="I112" s="740"/>
      <c r="J112" s="709"/>
      <c r="K112" s="327"/>
      <c r="L112" s="39"/>
      <c r="M112" s="370" t="s">
        <v>112</v>
      </c>
      <c r="N112" s="663">
        <v>40</v>
      </c>
      <c r="O112" s="473">
        <v>40</v>
      </c>
      <c r="P112" s="484">
        <v>40</v>
      </c>
      <c r="Q112" s="213">
        <v>40</v>
      </c>
    </row>
    <row r="113" spans="1:17" ht="15.75" customHeight="1" x14ac:dyDescent="0.25">
      <c r="A113" s="176"/>
      <c r="B113" s="182"/>
      <c r="C113" s="84"/>
      <c r="D113" s="106"/>
      <c r="E113" s="1304"/>
      <c r="F113" s="173"/>
      <c r="G113" s="1489"/>
      <c r="H113" s="196"/>
      <c r="I113" s="170"/>
      <c r="J113" s="315"/>
      <c r="K113" s="321"/>
      <c r="L113" s="39"/>
      <c r="M113" s="373" t="s">
        <v>282</v>
      </c>
      <c r="N113" s="664">
        <v>10</v>
      </c>
      <c r="O113" s="474">
        <v>9</v>
      </c>
      <c r="P113" s="485">
        <v>9</v>
      </c>
      <c r="Q113" s="118">
        <v>9</v>
      </c>
    </row>
    <row r="114" spans="1:17" ht="15" customHeight="1" x14ac:dyDescent="0.25">
      <c r="A114" s="176"/>
      <c r="B114" s="182"/>
      <c r="C114" s="84"/>
      <c r="D114" s="106"/>
      <c r="E114" s="1304"/>
      <c r="F114" s="173"/>
      <c r="G114" s="1489"/>
      <c r="H114" s="196"/>
      <c r="I114" s="170"/>
      <c r="J114" s="315"/>
      <c r="K114" s="321"/>
      <c r="L114" s="39"/>
      <c r="M114" s="1419" t="s">
        <v>182</v>
      </c>
      <c r="N114" s="113">
        <v>1</v>
      </c>
      <c r="O114" s="544">
        <v>1</v>
      </c>
      <c r="P114" s="547">
        <v>1</v>
      </c>
      <c r="Q114" s="127">
        <v>1</v>
      </c>
    </row>
    <row r="115" spans="1:17" ht="12.5" customHeight="1" x14ac:dyDescent="0.25">
      <c r="A115" s="176"/>
      <c r="B115" s="182"/>
      <c r="C115" s="84"/>
      <c r="D115" s="106"/>
      <c r="E115" s="183"/>
      <c r="F115" s="173"/>
      <c r="G115" s="1489"/>
      <c r="H115" s="196"/>
      <c r="I115" s="170"/>
      <c r="J115" s="315"/>
      <c r="K115" s="321"/>
      <c r="L115" s="39"/>
      <c r="M115" s="1419"/>
      <c r="N115" s="751"/>
      <c r="O115" s="842"/>
      <c r="P115" s="324"/>
      <c r="Q115" s="843"/>
    </row>
    <row r="116" spans="1:17" ht="14.75" customHeight="1" x14ac:dyDescent="0.25">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5">
      <c r="A117" s="834"/>
      <c r="B117" s="836"/>
      <c r="C117" s="84"/>
      <c r="D117" s="106"/>
      <c r="E117" s="837"/>
      <c r="F117" s="173"/>
      <c r="G117" s="835"/>
      <c r="H117" s="196"/>
      <c r="I117" s="170"/>
      <c r="J117" s="315"/>
      <c r="K117" s="321"/>
      <c r="L117" s="39"/>
      <c r="M117" s="833" t="s">
        <v>307</v>
      </c>
      <c r="N117" s="584">
        <v>100</v>
      </c>
      <c r="O117" s="318"/>
      <c r="P117" s="752"/>
      <c r="Q117" s="734"/>
    </row>
    <row r="118" spans="1:17" ht="14.75" customHeight="1" x14ac:dyDescent="0.25">
      <c r="A118" s="271"/>
      <c r="B118" s="273"/>
      <c r="C118" s="84"/>
      <c r="D118" s="106"/>
      <c r="E118" s="274"/>
      <c r="F118" s="173"/>
      <c r="G118" s="269"/>
      <c r="H118" s="156"/>
      <c r="I118" s="305"/>
      <c r="J118" s="759"/>
      <c r="K118" s="757"/>
      <c r="L118" s="758"/>
      <c r="M118" s="381" t="s">
        <v>217</v>
      </c>
      <c r="N118" s="276">
        <v>1</v>
      </c>
      <c r="O118" s="475"/>
      <c r="P118" s="486"/>
      <c r="Q118" s="276"/>
    </row>
    <row r="119" spans="1:17" ht="14.75" customHeight="1" x14ac:dyDescent="0.25">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5" customHeight="1" x14ac:dyDescent="0.25">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99999999999999" customHeight="1" x14ac:dyDescent="0.25">
      <c r="A121" s="176"/>
      <c r="B121" s="182"/>
      <c r="C121" s="84"/>
      <c r="D121" s="106"/>
      <c r="E121" s="1412" t="s">
        <v>185</v>
      </c>
      <c r="F121" s="920" t="s">
        <v>153</v>
      </c>
      <c r="G121" s="113"/>
      <c r="H121" s="196"/>
      <c r="I121" s="170"/>
      <c r="J121" s="871"/>
      <c r="K121" s="321"/>
      <c r="L121" s="743"/>
      <c r="M121" s="921" t="s">
        <v>264</v>
      </c>
      <c r="N121" s="922"/>
      <c r="O121" s="923">
        <v>2</v>
      </c>
      <c r="P121" s="924">
        <v>2</v>
      </c>
      <c r="Q121" s="926">
        <v>2</v>
      </c>
    </row>
    <row r="122" spans="1:17" ht="16.399999999999999" customHeight="1" x14ac:dyDescent="0.25">
      <c r="A122" s="636"/>
      <c r="B122" s="637"/>
      <c r="C122" s="84"/>
      <c r="D122" s="106"/>
      <c r="E122" s="1304"/>
      <c r="F122" s="242" t="s">
        <v>136</v>
      </c>
      <c r="G122" s="632"/>
      <c r="H122" s="196"/>
      <c r="I122" s="170"/>
      <c r="J122" s="871"/>
      <c r="K122" s="321"/>
      <c r="L122" s="743"/>
      <c r="M122" s="901"/>
      <c r="N122" s="905"/>
      <c r="O122" s="317"/>
      <c r="P122" s="323"/>
      <c r="Q122" s="604"/>
    </row>
    <row r="123" spans="1:17" ht="16.399999999999999" customHeight="1" x14ac:dyDescent="0.25">
      <c r="A123" s="636"/>
      <c r="B123" s="637"/>
      <c r="C123" s="84"/>
      <c r="D123" s="106"/>
      <c r="E123" s="1304"/>
      <c r="F123" s="642" t="s">
        <v>262</v>
      </c>
      <c r="G123" s="632"/>
      <c r="H123" s="196"/>
      <c r="I123" s="170"/>
      <c r="J123" s="315"/>
      <c r="K123" s="321"/>
      <c r="L123" s="743"/>
      <c r="M123" s="902"/>
      <c r="N123" s="245"/>
      <c r="O123" s="476"/>
      <c r="P123" s="907"/>
      <c r="Q123" s="910"/>
    </row>
    <row r="124" spans="1:17" ht="16.399999999999999" customHeight="1" x14ac:dyDescent="0.25">
      <c r="A124" s="176"/>
      <c r="B124" s="182"/>
      <c r="C124" s="84"/>
      <c r="D124" s="106"/>
      <c r="E124" s="1305"/>
      <c r="F124" s="854" t="s">
        <v>308</v>
      </c>
      <c r="G124" s="631"/>
      <c r="H124" s="869"/>
      <c r="I124" s="40"/>
      <c r="J124" s="316"/>
      <c r="K124" s="322"/>
      <c r="L124" s="741"/>
      <c r="M124" s="903"/>
      <c r="N124" s="904"/>
      <c r="O124" s="906"/>
      <c r="P124" s="908"/>
      <c r="Q124" s="909"/>
    </row>
    <row r="125" spans="1:17" ht="14.75" customHeight="1" x14ac:dyDescent="0.25">
      <c r="A125" s="1350"/>
      <c r="B125" s="1351"/>
      <c r="C125" s="84"/>
      <c r="D125" s="1503" t="s">
        <v>176</v>
      </c>
      <c r="E125" s="1303"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75" customHeight="1" x14ac:dyDescent="0.25">
      <c r="A126" s="1350"/>
      <c r="B126" s="1351"/>
      <c r="C126" s="84"/>
      <c r="D126" s="1514"/>
      <c r="E126" s="1304"/>
      <c r="F126" s="247"/>
      <c r="G126" s="113"/>
      <c r="H126" s="766" t="s">
        <v>64</v>
      </c>
      <c r="I126" s="307">
        <v>1.4</v>
      </c>
      <c r="J126" s="709">
        <v>1.5</v>
      </c>
      <c r="K126" s="679"/>
      <c r="L126" s="39"/>
      <c r="M126" s="377" t="s">
        <v>215</v>
      </c>
      <c r="N126" s="99">
        <v>5</v>
      </c>
      <c r="O126" s="433">
        <v>5</v>
      </c>
      <c r="P126" s="440">
        <v>5</v>
      </c>
      <c r="Q126" s="99">
        <v>5</v>
      </c>
    </row>
    <row r="127" spans="1:17" ht="14.75" customHeight="1" x14ac:dyDescent="0.25">
      <c r="A127" s="1350"/>
      <c r="B127" s="1351"/>
      <c r="C127" s="84"/>
      <c r="D127" s="1504"/>
      <c r="E127" s="1305"/>
      <c r="F127" s="828"/>
      <c r="G127" s="113"/>
      <c r="H127" s="707" t="s">
        <v>37</v>
      </c>
      <c r="I127" s="625">
        <v>5</v>
      </c>
      <c r="J127" s="725">
        <v>5</v>
      </c>
      <c r="K127" s="626">
        <v>5</v>
      </c>
      <c r="L127" s="726">
        <v>5</v>
      </c>
      <c r="M127" s="256"/>
      <c r="N127" s="388"/>
      <c r="O127" s="293"/>
      <c r="P127" s="487"/>
      <c r="Q127" s="388"/>
    </row>
    <row r="128" spans="1:17" ht="15" customHeight="1" x14ac:dyDescent="0.25">
      <c r="A128" s="176"/>
      <c r="B128" s="182"/>
      <c r="C128" s="84"/>
      <c r="D128" s="144" t="s">
        <v>211</v>
      </c>
      <c r="E128" s="1304"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5">
      <c r="A129" s="176"/>
      <c r="B129" s="182"/>
      <c r="C129" s="63"/>
      <c r="D129" s="195"/>
      <c r="E129" s="1305"/>
      <c r="F129" s="200"/>
      <c r="G129" s="113"/>
      <c r="H129" s="767" t="s">
        <v>64</v>
      </c>
      <c r="I129" s="625">
        <v>1.3</v>
      </c>
      <c r="J129" s="316">
        <v>0.8</v>
      </c>
      <c r="K129" s="626"/>
      <c r="L129" s="726"/>
      <c r="M129" s="394"/>
      <c r="N129" s="96"/>
      <c r="O129" s="431"/>
      <c r="P129" s="437"/>
      <c r="Q129" s="96"/>
    </row>
    <row r="130" spans="1:17" ht="29.5" customHeight="1" x14ac:dyDescent="0.25">
      <c r="A130" s="176"/>
      <c r="B130" s="182"/>
      <c r="C130" s="63"/>
      <c r="D130" s="193" t="s">
        <v>268</v>
      </c>
      <c r="E130" s="829" t="s">
        <v>148</v>
      </c>
      <c r="F130" s="852" t="s">
        <v>178</v>
      </c>
      <c r="G130" s="1485"/>
      <c r="H130" s="841" t="s">
        <v>22</v>
      </c>
      <c r="I130" s="708"/>
      <c r="J130" s="448">
        <v>320</v>
      </c>
      <c r="K130" s="456">
        <v>150</v>
      </c>
      <c r="L130" s="710"/>
      <c r="M130" s="395" t="s">
        <v>192</v>
      </c>
      <c r="N130" s="389"/>
      <c r="O130" s="488">
        <v>8</v>
      </c>
      <c r="P130" s="490">
        <v>3</v>
      </c>
      <c r="Q130" s="389"/>
    </row>
    <row r="131" spans="1:17" ht="43.5" customHeight="1" x14ac:dyDescent="0.25">
      <c r="A131" s="176"/>
      <c r="B131" s="182"/>
      <c r="C131" s="63"/>
      <c r="D131" s="195"/>
      <c r="E131" s="667"/>
      <c r="F131" s="814" t="s">
        <v>262</v>
      </c>
      <c r="G131" s="1485"/>
      <c r="H131" s="203" t="s">
        <v>48</v>
      </c>
      <c r="I131" s="40">
        <f>77.5-67.5-0.1</f>
        <v>9.9</v>
      </c>
      <c r="J131" s="316">
        <v>79.8</v>
      </c>
      <c r="K131" s="322"/>
      <c r="L131" s="38"/>
      <c r="M131" s="396" t="s">
        <v>147</v>
      </c>
      <c r="N131" s="390"/>
      <c r="O131" s="477"/>
      <c r="P131" s="489"/>
      <c r="Q131" s="390"/>
    </row>
    <row r="132" spans="1:17" ht="42.5" customHeight="1" x14ac:dyDescent="0.25">
      <c r="A132" s="636"/>
      <c r="B132" s="637"/>
      <c r="C132" s="63"/>
      <c r="D132" s="917" t="s">
        <v>299</v>
      </c>
      <c r="E132" s="1304" t="s">
        <v>265</v>
      </c>
      <c r="F132" s="914" t="s">
        <v>276</v>
      </c>
      <c r="G132" s="643"/>
      <c r="H132" s="754" t="s">
        <v>22</v>
      </c>
      <c r="I132" s="708"/>
      <c r="J132" s="872"/>
      <c r="K132" s="873"/>
      <c r="L132" s="207">
        <v>500</v>
      </c>
      <c r="M132" s="645" t="s">
        <v>266</v>
      </c>
      <c r="N132" s="665"/>
      <c r="O132" s="445"/>
      <c r="P132" s="490"/>
      <c r="Q132" s="666">
        <v>50</v>
      </c>
    </row>
    <row r="133" spans="1:17" ht="41" customHeight="1" x14ac:dyDescent="0.25">
      <c r="A133" s="636"/>
      <c r="B133" s="637"/>
      <c r="C133" s="63"/>
      <c r="D133" s="918"/>
      <c r="E133" s="1305"/>
      <c r="F133" s="913" t="s">
        <v>178</v>
      </c>
      <c r="G133" s="643"/>
      <c r="H133" s="17" t="s">
        <v>22</v>
      </c>
      <c r="I133" s="170"/>
      <c r="J133" s="871"/>
      <c r="K133" s="321">
        <f>59.4+444.9</f>
        <v>504.3</v>
      </c>
      <c r="L133" s="39"/>
      <c r="M133" s="396" t="s">
        <v>267</v>
      </c>
      <c r="N133" s="205"/>
      <c r="O133" s="477"/>
      <c r="P133" s="453">
        <v>100</v>
      </c>
      <c r="Q133" s="205"/>
    </row>
    <row r="134" spans="1:17" ht="29" customHeight="1" x14ac:dyDescent="0.25">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75" customHeight="1" x14ac:dyDescent="0.25">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3">
      <c r="A136" s="19"/>
      <c r="B136" s="91"/>
      <c r="C136" s="62"/>
      <c r="D136" s="246"/>
      <c r="E136" s="224"/>
      <c r="F136" s="228"/>
      <c r="G136" s="240"/>
      <c r="H136" s="16" t="s">
        <v>4</v>
      </c>
      <c r="I136" s="210">
        <f>SUM(I18:I135)</f>
        <v>7721.9</v>
      </c>
      <c r="J136" s="328">
        <f>SUM(J18:J135)</f>
        <v>5700.2</v>
      </c>
      <c r="K136" s="329">
        <f>SUM(K18:K135)</f>
        <v>9512.2999999999993</v>
      </c>
      <c r="L136" s="131">
        <f>SUM(L18:L135)</f>
        <v>12418.4</v>
      </c>
      <c r="M136" s="378"/>
      <c r="N136" s="226"/>
      <c r="O136" s="480"/>
      <c r="P136" s="345"/>
      <c r="Q136" s="226"/>
    </row>
    <row r="137" spans="1:17" ht="27" customHeight="1" x14ac:dyDescent="0.25">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5">
      <c r="A138" s="1350"/>
      <c r="B138" s="1393"/>
      <c r="C138" s="1389"/>
      <c r="D138" s="1514" t="s">
        <v>3</v>
      </c>
      <c r="E138" s="1303" t="s">
        <v>55</v>
      </c>
      <c r="F138" s="814" t="s">
        <v>262</v>
      </c>
      <c r="G138" s="1506"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5">
      <c r="A139" s="1350"/>
      <c r="B139" s="1393"/>
      <c r="C139" s="1389"/>
      <c r="D139" s="1514"/>
      <c r="E139" s="1411"/>
      <c r="F139" s="828"/>
      <c r="G139" s="1507"/>
      <c r="H139" s="156" t="s">
        <v>48</v>
      </c>
      <c r="I139" s="305">
        <f>150.7+9.3</f>
        <v>160</v>
      </c>
      <c r="J139" s="759"/>
      <c r="K139" s="757"/>
      <c r="L139" s="133"/>
      <c r="M139" s="396" t="s">
        <v>103</v>
      </c>
      <c r="N139" s="111">
        <v>425</v>
      </c>
      <c r="O139" s="493">
        <v>425</v>
      </c>
      <c r="P139" s="496">
        <v>425</v>
      </c>
      <c r="Q139" s="111">
        <v>425</v>
      </c>
    </row>
    <row r="140" spans="1:17" ht="14.75" customHeight="1" x14ac:dyDescent="0.25">
      <c r="A140" s="1350"/>
      <c r="B140" s="1393"/>
      <c r="C140" s="1389"/>
      <c r="D140" s="1503" t="s">
        <v>5</v>
      </c>
      <c r="E140" s="1400"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4" customHeight="1" x14ac:dyDescent="0.25">
      <c r="A141" s="1350"/>
      <c r="B141" s="1393"/>
      <c r="C141" s="1389"/>
      <c r="D141" s="1514"/>
      <c r="E141" s="1410"/>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5">
      <c r="A142" s="176"/>
      <c r="B142" s="182"/>
      <c r="C142" s="178"/>
      <c r="D142" s="195"/>
      <c r="E142" s="180"/>
      <c r="F142" s="838"/>
      <c r="G142" s="113"/>
      <c r="H142" s="771" t="s">
        <v>22</v>
      </c>
      <c r="I142" s="307"/>
      <c r="J142" s="331"/>
      <c r="K142" s="679"/>
      <c r="L142" s="772"/>
      <c r="M142" s="1362" t="s">
        <v>184</v>
      </c>
      <c r="N142" s="1487"/>
      <c r="O142" s="1404">
        <v>1</v>
      </c>
      <c r="P142" s="1406"/>
      <c r="Q142" s="1408"/>
    </row>
    <row r="143" spans="1:17" ht="15" customHeight="1" x14ac:dyDescent="0.25">
      <c r="A143" s="636"/>
      <c r="B143" s="637"/>
      <c r="C143" s="638"/>
      <c r="D143" s="633"/>
      <c r="E143" s="641"/>
      <c r="F143" s="838"/>
      <c r="G143" s="632"/>
      <c r="H143" s="156" t="s">
        <v>48</v>
      </c>
      <c r="I143" s="307"/>
      <c r="J143" s="331">
        <v>30</v>
      </c>
      <c r="K143" s="321"/>
      <c r="L143" s="39"/>
      <c r="M143" s="1349"/>
      <c r="N143" s="1488"/>
      <c r="O143" s="1405"/>
      <c r="P143" s="1407"/>
      <c r="Q143" s="1409"/>
    </row>
    <row r="144" spans="1:17" ht="15" customHeight="1" x14ac:dyDescent="0.25">
      <c r="A144" s="283"/>
      <c r="B144" s="284"/>
      <c r="C144" s="285"/>
      <c r="D144" s="280"/>
      <c r="E144" s="287"/>
      <c r="F144" s="838"/>
      <c r="G144" s="279"/>
      <c r="H144" s="706" t="s">
        <v>22</v>
      </c>
      <c r="I144" s="170"/>
      <c r="J144" s="315"/>
      <c r="K144" s="327"/>
      <c r="L144" s="659"/>
      <c r="M144" s="1362" t="s">
        <v>191</v>
      </c>
      <c r="N144" s="1487"/>
      <c r="O144" s="1404">
        <v>1</v>
      </c>
      <c r="P144" s="1406"/>
      <c r="Q144" s="1408"/>
    </row>
    <row r="145" spans="1:21" ht="15" customHeight="1" x14ac:dyDescent="0.25">
      <c r="A145" s="636"/>
      <c r="B145" s="637"/>
      <c r="C145" s="638"/>
      <c r="D145" s="633"/>
      <c r="E145" s="641"/>
      <c r="F145" s="838"/>
      <c r="G145" s="632"/>
      <c r="H145" s="156" t="s">
        <v>48</v>
      </c>
      <c r="I145" s="307"/>
      <c r="J145" s="331">
        <v>150</v>
      </c>
      <c r="K145" s="679"/>
      <c r="L145" s="680"/>
      <c r="M145" s="1349"/>
      <c r="N145" s="1488"/>
      <c r="O145" s="1405"/>
      <c r="P145" s="1407"/>
      <c r="Q145" s="1409"/>
    </row>
    <row r="146" spans="1:21" ht="40.5" customHeight="1" x14ac:dyDescent="0.25">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5" customHeight="1" x14ac:dyDescent="0.25">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5">
      <c r="A148" s="176"/>
      <c r="B148" s="182"/>
      <c r="C148" s="178"/>
      <c r="D148" s="193" t="s">
        <v>24</v>
      </c>
      <c r="E148" s="1400"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75" customHeight="1" x14ac:dyDescent="0.25">
      <c r="A149" s="176"/>
      <c r="B149" s="182"/>
      <c r="C149" s="178"/>
      <c r="D149" s="195"/>
      <c r="E149" s="1401"/>
      <c r="F149" s="820"/>
      <c r="G149" s="113"/>
      <c r="H149" s="192"/>
      <c r="I149" s="170"/>
      <c r="J149" s="315"/>
      <c r="K149" s="321"/>
      <c r="L149" s="39"/>
      <c r="M149" s="368" t="s">
        <v>91</v>
      </c>
      <c r="N149" s="423">
        <v>400</v>
      </c>
      <c r="O149" s="543">
        <v>400</v>
      </c>
      <c r="P149" s="546">
        <v>400</v>
      </c>
      <c r="Q149" s="423">
        <v>400</v>
      </c>
    </row>
    <row r="150" spans="1:21" ht="18.649999999999999" customHeight="1" x14ac:dyDescent="0.25">
      <c r="A150" s="176"/>
      <c r="B150" s="182"/>
      <c r="C150" s="178"/>
      <c r="D150" s="1503" t="s">
        <v>31</v>
      </c>
      <c r="E150" s="1303"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49999999999999" customHeight="1" x14ac:dyDescent="0.25">
      <c r="A151" s="176"/>
      <c r="B151" s="182"/>
      <c r="C151" s="63"/>
      <c r="D151" s="1504"/>
      <c r="E151" s="1305"/>
      <c r="F151" s="820"/>
      <c r="G151" s="687"/>
      <c r="H151" s="707" t="s">
        <v>48</v>
      </c>
      <c r="I151" s="625">
        <v>7.3</v>
      </c>
      <c r="J151" s="315">
        <v>36.5</v>
      </c>
      <c r="K151" s="626"/>
      <c r="L151" s="726"/>
      <c r="M151" s="367"/>
      <c r="N151" s="96"/>
      <c r="O151" s="431"/>
      <c r="P151" s="437"/>
      <c r="Q151" s="96"/>
    </row>
    <row r="152" spans="1:21" ht="18.649999999999999" customHeight="1" x14ac:dyDescent="0.25">
      <c r="A152" s="176"/>
      <c r="B152" s="182"/>
      <c r="C152" s="63"/>
      <c r="D152" s="1503" t="s">
        <v>32</v>
      </c>
      <c r="E152" s="1402" t="s">
        <v>134</v>
      </c>
      <c r="F152" s="814" t="s">
        <v>262</v>
      </c>
      <c r="G152" s="687"/>
      <c r="H152" s="735" t="s">
        <v>48</v>
      </c>
      <c r="I152" s="229">
        <v>4</v>
      </c>
      <c r="J152" s="314">
        <v>100.4</v>
      </c>
      <c r="K152" s="456"/>
      <c r="L152" s="43"/>
      <c r="M152" s="372" t="s">
        <v>71</v>
      </c>
      <c r="N152" s="143">
        <v>1</v>
      </c>
      <c r="O152" s="432"/>
      <c r="P152" s="439"/>
      <c r="Q152" s="143"/>
    </row>
    <row r="153" spans="1:21" ht="30" customHeight="1" x14ac:dyDescent="0.25">
      <c r="A153" s="18"/>
      <c r="B153" s="182"/>
      <c r="C153" s="63"/>
      <c r="D153" s="1504"/>
      <c r="E153" s="1319"/>
      <c r="F153" s="820"/>
      <c r="G153" s="688"/>
      <c r="H153" s="192" t="s">
        <v>22</v>
      </c>
      <c r="I153" s="625">
        <f>100-91.4</f>
        <v>8.6</v>
      </c>
      <c r="J153" s="725">
        <v>225.4</v>
      </c>
      <c r="K153" s="322"/>
      <c r="L153" s="726"/>
      <c r="M153" s="367" t="s">
        <v>187</v>
      </c>
      <c r="N153" s="111"/>
      <c r="O153" s="493">
        <v>100</v>
      </c>
      <c r="P153" s="496"/>
      <c r="Q153" s="111"/>
    </row>
    <row r="154" spans="1:21" ht="19.5" customHeight="1" x14ac:dyDescent="0.25">
      <c r="A154" s="18"/>
      <c r="B154" s="273"/>
      <c r="C154" s="63"/>
      <c r="D154" s="270" t="s">
        <v>25</v>
      </c>
      <c r="E154" s="1303" t="s">
        <v>219</v>
      </c>
      <c r="F154" s="814" t="s">
        <v>262</v>
      </c>
      <c r="G154" s="1496" t="s">
        <v>59</v>
      </c>
      <c r="H154" s="735" t="s">
        <v>22</v>
      </c>
      <c r="I154" s="870">
        <v>24</v>
      </c>
      <c r="J154" s="872">
        <v>18</v>
      </c>
      <c r="K154" s="873">
        <v>42</v>
      </c>
      <c r="L154" s="710">
        <f>+K154</f>
        <v>42</v>
      </c>
      <c r="M154" s="1348" t="s">
        <v>292</v>
      </c>
      <c r="N154" s="88">
        <v>15</v>
      </c>
      <c r="O154" s="429">
        <v>15</v>
      </c>
      <c r="P154" s="435">
        <v>15</v>
      </c>
      <c r="Q154" s="88">
        <v>15</v>
      </c>
    </row>
    <row r="155" spans="1:21" ht="19.5" customHeight="1" x14ac:dyDescent="0.25">
      <c r="A155" s="18"/>
      <c r="B155" s="865"/>
      <c r="C155" s="63"/>
      <c r="D155" s="864"/>
      <c r="E155" s="1305"/>
      <c r="F155" s="866"/>
      <c r="G155" s="1508"/>
      <c r="H155" s="869" t="s">
        <v>48</v>
      </c>
      <c r="I155" s="625"/>
      <c r="J155" s="871">
        <v>24</v>
      </c>
      <c r="K155" s="626"/>
      <c r="L155" s="868"/>
      <c r="M155" s="1390"/>
      <c r="N155" s="88"/>
      <c r="O155" s="429"/>
      <c r="P155" s="435"/>
      <c r="Q155" s="88"/>
    </row>
    <row r="156" spans="1:21" ht="16.5" customHeight="1" thickBot="1" x14ac:dyDescent="0.3">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5">
      <c r="A157" s="1391" t="s">
        <v>3</v>
      </c>
      <c r="B157" s="1392" t="s">
        <v>3</v>
      </c>
      <c r="C157" s="1394" t="s">
        <v>24</v>
      </c>
      <c r="D157" s="1535"/>
      <c r="E157" s="1395" t="s">
        <v>45</v>
      </c>
      <c r="F157" s="1397"/>
      <c r="G157" s="234"/>
      <c r="H157" s="209"/>
      <c r="I157" s="308"/>
      <c r="J157" s="338"/>
      <c r="K157" s="340"/>
      <c r="L157" s="132"/>
      <c r="M157" s="1399"/>
      <c r="N157" s="1387"/>
      <c r="O157" s="1383"/>
      <c r="P157" s="1385"/>
      <c r="Q157" s="1387"/>
    </row>
    <row r="158" spans="1:21" ht="11.25" customHeight="1" x14ac:dyDescent="0.25">
      <c r="A158" s="1350"/>
      <c r="B158" s="1393"/>
      <c r="C158" s="1389"/>
      <c r="D158" s="1536"/>
      <c r="E158" s="1396"/>
      <c r="F158" s="1398"/>
      <c r="G158" s="982"/>
      <c r="H158" s="192"/>
      <c r="I158" s="40"/>
      <c r="J158" s="316"/>
      <c r="K158" s="322"/>
      <c r="L158" s="38"/>
      <c r="M158" s="1390"/>
      <c r="N158" s="1388"/>
      <c r="O158" s="1384"/>
      <c r="P158" s="1386"/>
      <c r="Q158" s="1388"/>
    </row>
    <row r="159" spans="1:21" ht="15.75" customHeight="1" x14ac:dyDescent="0.25">
      <c r="A159" s="1350"/>
      <c r="B159" s="1351"/>
      <c r="C159" s="1389"/>
      <c r="D159" s="1503" t="s">
        <v>3</v>
      </c>
      <c r="E159" s="1304" t="s">
        <v>72</v>
      </c>
      <c r="F159" s="254" t="s">
        <v>178</v>
      </c>
      <c r="G159" s="1489"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5">
      <c r="A160" s="1350"/>
      <c r="B160" s="1351"/>
      <c r="C160" s="1389"/>
      <c r="D160" s="1504"/>
      <c r="E160" s="1305"/>
      <c r="F160" s="840" t="s">
        <v>262</v>
      </c>
      <c r="G160" s="1489"/>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5">
      <c r="A161" s="176"/>
      <c r="B161" s="182"/>
      <c r="C161" s="178"/>
      <c r="D161" s="195" t="s">
        <v>5</v>
      </c>
      <c r="E161" s="1303" t="s">
        <v>104</v>
      </c>
      <c r="F161" s="254" t="s">
        <v>178</v>
      </c>
      <c r="G161" s="1489"/>
      <c r="H161" s="196" t="s">
        <v>22</v>
      </c>
      <c r="I161" s="229">
        <v>38.4</v>
      </c>
      <c r="J161" s="314">
        <v>59.6</v>
      </c>
      <c r="K161" s="456">
        <v>62.5</v>
      </c>
      <c r="L161" s="43">
        <v>65.7</v>
      </c>
      <c r="M161" s="393" t="s">
        <v>291</v>
      </c>
      <c r="N161" s="404">
        <v>0.3</v>
      </c>
      <c r="O161" s="501">
        <v>0.3</v>
      </c>
      <c r="P161" s="506">
        <v>0.3</v>
      </c>
      <c r="Q161" s="404">
        <v>0.3</v>
      </c>
    </row>
    <row r="162" spans="1:21" ht="26.25" customHeight="1" x14ac:dyDescent="0.25">
      <c r="A162" s="176"/>
      <c r="B162" s="182"/>
      <c r="C162" s="178"/>
      <c r="D162" s="106"/>
      <c r="E162" s="1304"/>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 customHeight="1" x14ac:dyDescent="0.25">
      <c r="A163" s="176"/>
      <c r="B163" s="177"/>
      <c r="C163" s="178"/>
      <c r="D163" s="106"/>
      <c r="E163" s="1304"/>
      <c r="F163" s="47"/>
      <c r="G163" s="672"/>
      <c r="H163" s="196"/>
      <c r="I163" s="305"/>
      <c r="J163" s="759"/>
      <c r="K163" s="321"/>
      <c r="L163" s="39"/>
      <c r="M163" s="384" t="s">
        <v>142</v>
      </c>
      <c r="N163" s="116">
        <v>17.5</v>
      </c>
      <c r="O163" s="673">
        <v>24</v>
      </c>
      <c r="P163" s="674">
        <v>24</v>
      </c>
      <c r="Q163" s="675">
        <v>24</v>
      </c>
    </row>
    <row r="164" spans="1:21" ht="30" customHeight="1" x14ac:dyDescent="0.25">
      <c r="A164" s="176"/>
      <c r="B164" s="182"/>
      <c r="C164" s="178"/>
      <c r="D164" s="107"/>
      <c r="E164" s="1505"/>
      <c r="F164" s="848"/>
      <c r="G164" s="812" t="s">
        <v>59</v>
      </c>
      <c r="H164" s="707" t="s">
        <v>22</v>
      </c>
      <c r="I164" s="40">
        <v>4.5</v>
      </c>
      <c r="J164" s="316"/>
      <c r="K164" s="626"/>
      <c r="L164" s="726"/>
      <c r="M164" s="367" t="s">
        <v>149</v>
      </c>
      <c r="N164" s="111">
        <v>5</v>
      </c>
      <c r="O164" s="493"/>
      <c r="P164" s="496"/>
      <c r="Q164" s="257"/>
      <c r="R164" s="685"/>
      <c r="S164" s="685"/>
      <c r="T164" s="685"/>
      <c r="U164" s="685"/>
    </row>
    <row r="165" spans="1:21" ht="28.25" customHeight="1" x14ac:dyDescent="0.25">
      <c r="A165" s="18"/>
      <c r="B165" s="297"/>
      <c r="C165" s="63"/>
      <c r="D165" s="298" t="s">
        <v>24</v>
      </c>
      <c r="E165" s="296" t="s">
        <v>258</v>
      </c>
      <c r="F165" s="850" t="s">
        <v>262</v>
      </c>
      <c r="G165" s="1489" t="s">
        <v>171</v>
      </c>
      <c r="H165" s="196"/>
      <c r="I165" s="275"/>
      <c r="J165" s="332"/>
      <c r="K165" s="321"/>
      <c r="L165" s="586"/>
      <c r="M165" s="413"/>
      <c r="N165" s="88"/>
      <c r="O165" s="429"/>
      <c r="P165" s="613"/>
      <c r="Q165" s="88"/>
    </row>
    <row r="166" spans="1:21" ht="20.149999999999999" customHeight="1" x14ac:dyDescent="0.25">
      <c r="A166" s="18"/>
      <c r="B166" s="182"/>
      <c r="C166" s="63"/>
      <c r="D166" s="1500" t="s">
        <v>188</v>
      </c>
      <c r="E166" s="174" t="s">
        <v>196</v>
      </c>
      <c r="F166" s="654"/>
      <c r="G166" s="1489"/>
      <c r="H166" s="735" t="s">
        <v>22</v>
      </c>
      <c r="I166" s="708">
        <f>30+25.3+12.4</f>
        <v>67.7</v>
      </c>
      <c r="J166" s="448"/>
      <c r="K166" s="456"/>
      <c r="L166" s="710"/>
      <c r="M166" s="366" t="s">
        <v>124</v>
      </c>
      <c r="N166" s="405">
        <v>100</v>
      </c>
      <c r="O166" s="502"/>
      <c r="P166" s="508"/>
      <c r="Q166" s="405"/>
    </row>
    <row r="167" spans="1:21" ht="20.149999999999999" customHeight="1" x14ac:dyDescent="0.25">
      <c r="A167" s="18"/>
      <c r="B167" s="182"/>
      <c r="C167" s="63"/>
      <c r="D167" s="1502"/>
      <c r="E167" s="179"/>
      <c r="F167" s="655"/>
      <c r="G167" s="1489"/>
      <c r="H167" s="192" t="s">
        <v>48</v>
      </c>
      <c r="I167" s="40">
        <v>13.5</v>
      </c>
      <c r="J167" s="315"/>
      <c r="K167" s="321"/>
      <c r="L167" s="39"/>
      <c r="M167" s="396" t="s">
        <v>128</v>
      </c>
      <c r="N167" s="406">
        <v>4</v>
      </c>
      <c r="O167" s="503"/>
      <c r="P167" s="509"/>
      <c r="Q167" s="406"/>
    </row>
    <row r="168" spans="1:21" ht="15" customHeight="1" x14ac:dyDescent="0.25">
      <c r="A168" s="18"/>
      <c r="B168" s="284"/>
      <c r="C168" s="63"/>
      <c r="D168" s="1500"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3">
      <c r="A169" s="18"/>
      <c r="B169" s="284"/>
      <c r="C169" s="63"/>
      <c r="D169" s="1501"/>
      <c r="E169" s="603" t="s">
        <v>248</v>
      </c>
      <c r="F169" s="592"/>
      <c r="G169" s="288"/>
      <c r="H169" s="724" t="s">
        <v>22</v>
      </c>
      <c r="I169" s="740"/>
      <c r="J169" s="709">
        <v>10.3</v>
      </c>
      <c r="K169" s="679"/>
      <c r="L169" s="680"/>
      <c r="M169" s="607" t="s">
        <v>128</v>
      </c>
      <c r="N169" s="608"/>
      <c r="O169" s="433">
        <v>9</v>
      </c>
      <c r="P169" s="166"/>
      <c r="Q169" s="260"/>
    </row>
    <row r="170" spans="1:21" ht="15.5" customHeight="1" x14ac:dyDescent="0.25">
      <c r="A170" s="18"/>
      <c r="B170" s="284"/>
      <c r="C170" s="63"/>
      <c r="D170" s="1501"/>
      <c r="E170" s="603" t="s">
        <v>239</v>
      </c>
      <c r="F170" s="592"/>
      <c r="G170" s="288"/>
      <c r="H170" s="724" t="s">
        <v>48</v>
      </c>
      <c r="I170" s="740"/>
      <c r="J170" s="709">
        <v>31.6</v>
      </c>
      <c r="K170" s="39"/>
      <c r="L170" s="743"/>
      <c r="M170" s="368"/>
      <c r="N170" s="600"/>
      <c r="O170" s="317"/>
      <c r="P170" s="166"/>
      <c r="Q170" s="604"/>
    </row>
    <row r="171" spans="1:21" ht="15" customHeight="1" x14ac:dyDescent="0.25">
      <c r="A171" s="18"/>
      <c r="B171" s="284"/>
      <c r="C171" s="63"/>
      <c r="D171" s="1501"/>
      <c r="E171" s="603" t="s">
        <v>271</v>
      </c>
      <c r="F171" s="592"/>
      <c r="G171" s="288"/>
      <c r="H171" s="196"/>
      <c r="I171" s="170"/>
      <c r="J171" s="871"/>
      <c r="K171" s="39"/>
      <c r="L171" s="743"/>
      <c r="M171" s="368"/>
      <c r="N171" s="600"/>
      <c r="O171" s="317"/>
      <c r="P171" s="166"/>
      <c r="Q171" s="604"/>
    </row>
    <row r="172" spans="1:21" ht="15" customHeight="1" x14ac:dyDescent="0.25">
      <c r="A172" s="18"/>
      <c r="B172" s="284"/>
      <c r="C172" s="63"/>
      <c r="D172" s="1501"/>
      <c r="E172" s="603" t="s">
        <v>240</v>
      </c>
      <c r="F172" s="592"/>
      <c r="G172" s="288"/>
      <c r="H172" s="196"/>
      <c r="I172" s="170"/>
      <c r="J172" s="315"/>
      <c r="K172" s="39"/>
      <c r="L172" s="743"/>
      <c r="M172" s="368"/>
      <c r="N172" s="600"/>
      <c r="O172" s="317"/>
      <c r="P172" s="166"/>
      <c r="Q172" s="604"/>
    </row>
    <row r="173" spans="1:21" ht="15" customHeight="1" x14ac:dyDescent="0.25">
      <c r="A173" s="18"/>
      <c r="B173" s="284"/>
      <c r="C173" s="63"/>
      <c r="D173" s="1501"/>
      <c r="E173" s="603" t="s">
        <v>241</v>
      </c>
      <c r="F173" s="592"/>
      <c r="G173" s="288"/>
      <c r="H173" s="196"/>
      <c r="I173" s="170"/>
      <c r="J173" s="315"/>
      <c r="K173" s="39"/>
      <c r="L173" s="743"/>
      <c r="M173" s="368"/>
      <c r="N173" s="600"/>
      <c r="O173" s="317"/>
      <c r="P173" s="166"/>
      <c r="Q173" s="604"/>
    </row>
    <row r="174" spans="1:21" ht="15" customHeight="1" x14ac:dyDescent="0.25">
      <c r="A174" s="18"/>
      <c r="B174" s="284"/>
      <c r="C174" s="63"/>
      <c r="D174" s="1501"/>
      <c r="E174" s="995" t="s">
        <v>242</v>
      </c>
      <c r="F174" s="592"/>
      <c r="G174" s="288"/>
      <c r="H174" s="196"/>
      <c r="I174" s="170"/>
      <c r="J174" s="315"/>
      <c r="K174" s="321"/>
      <c r="L174" s="743"/>
      <c r="M174" s="991"/>
      <c r="N174" s="17"/>
      <c r="O174" s="317"/>
      <c r="P174" s="323"/>
      <c r="Q174" s="604"/>
    </row>
    <row r="175" spans="1:21" ht="27.5" customHeight="1" x14ac:dyDescent="0.25">
      <c r="A175" s="18"/>
      <c r="B175" s="986"/>
      <c r="C175" s="63"/>
      <c r="D175" s="990"/>
      <c r="E175" s="992" t="s">
        <v>329</v>
      </c>
      <c r="F175" s="592"/>
      <c r="G175" s="985"/>
      <c r="I175" s="40"/>
      <c r="K175" s="322"/>
      <c r="L175" s="743"/>
      <c r="M175" s="367"/>
      <c r="N175" s="203"/>
      <c r="O175" s="446"/>
      <c r="P175" s="319"/>
      <c r="Q175" s="604"/>
    </row>
    <row r="176" spans="1:21" ht="43.5" customHeight="1" x14ac:dyDescent="0.25">
      <c r="A176" s="18"/>
      <c r="B176" s="858"/>
      <c r="C176" s="63"/>
      <c r="D176" s="857"/>
      <c r="E176" s="60" t="s">
        <v>330</v>
      </c>
      <c r="F176" s="1257" t="s">
        <v>356</v>
      </c>
      <c r="G176" s="884" t="s">
        <v>170</v>
      </c>
      <c r="H176" s="782" t="s">
        <v>22</v>
      </c>
      <c r="I176" s="275"/>
      <c r="J176" s="332">
        <v>63</v>
      </c>
      <c r="K176" s="885"/>
      <c r="L176" s="586"/>
      <c r="M176" s="400" t="s">
        <v>124</v>
      </c>
      <c r="N176" s="606"/>
      <c r="O176" s="432">
        <v>100</v>
      </c>
      <c r="P176" s="993"/>
      <c r="Q176" s="994"/>
    </row>
    <row r="177" spans="1:17" ht="26.75" customHeight="1" x14ac:dyDescent="0.25">
      <c r="A177" s="18"/>
      <c r="B177" s="284"/>
      <c r="C177" s="63"/>
      <c r="D177" s="1500" t="s">
        <v>250</v>
      </c>
      <c r="E177" s="601" t="s">
        <v>273</v>
      </c>
      <c r="F177" s="859"/>
      <c r="G177" s="1506" t="s">
        <v>171</v>
      </c>
      <c r="H177" s="196" t="s">
        <v>22</v>
      </c>
      <c r="I177" s="229"/>
      <c r="J177" s="314"/>
      <c r="K177" s="39">
        <v>91</v>
      </c>
      <c r="L177" s="596"/>
      <c r="M177" s="366" t="s">
        <v>124</v>
      </c>
      <c r="N177" s="362"/>
      <c r="O177" s="428"/>
      <c r="P177" s="609">
        <v>100</v>
      </c>
      <c r="Q177" s="259"/>
    </row>
    <row r="178" spans="1:17" ht="15.5" customHeight="1" x14ac:dyDescent="0.25">
      <c r="A178" s="18"/>
      <c r="B178" s="284"/>
      <c r="C178" s="63"/>
      <c r="D178" s="1501"/>
      <c r="E178" s="603" t="s">
        <v>249</v>
      </c>
      <c r="F178" s="592"/>
      <c r="G178" s="1507"/>
      <c r="H178" s="196"/>
      <c r="I178" s="170"/>
      <c r="J178" s="315"/>
      <c r="K178" s="39"/>
      <c r="L178" s="743"/>
      <c r="M178" s="368"/>
      <c r="N178" s="600"/>
      <c r="O178" s="317"/>
      <c r="P178" s="166"/>
      <c r="Q178" s="604"/>
    </row>
    <row r="179" spans="1:17" ht="27" customHeight="1" x14ac:dyDescent="0.25">
      <c r="A179" s="18"/>
      <c r="B179" s="284"/>
      <c r="C179" s="63"/>
      <c r="D179" s="1501"/>
      <c r="E179" s="603" t="s">
        <v>331</v>
      </c>
      <c r="F179" s="592"/>
      <c r="G179" s="288"/>
      <c r="H179" s="196"/>
      <c r="I179" s="170"/>
      <c r="J179" s="315"/>
      <c r="K179" s="39"/>
      <c r="L179" s="743"/>
      <c r="M179" s="368"/>
      <c r="N179" s="600"/>
      <c r="O179" s="317"/>
      <c r="P179" s="166"/>
      <c r="Q179" s="604"/>
    </row>
    <row r="180" spans="1:17" ht="14" customHeight="1" x14ac:dyDescent="0.25">
      <c r="A180" s="18"/>
      <c r="B180" s="284"/>
      <c r="C180" s="63"/>
      <c r="D180" s="1501"/>
      <c r="E180" s="603" t="s">
        <v>238</v>
      </c>
      <c r="F180" s="592"/>
      <c r="G180" s="288"/>
      <c r="H180" s="196"/>
      <c r="I180" s="170"/>
      <c r="J180" s="315"/>
      <c r="K180" s="39"/>
      <c r="L180" s="743"/>
      <c r="M180" s="368"/>
      <c r="N180" s="600"/>
      <c r="O180" s="317"/>
      <c r="P180" s="166"/>
      <c r="Q180" s="604"/>
    </row>
    <row r="181" spans="1:17" ht="26.75" customHeight="1" x14ac:dyDescent="0.25">
      <c r="A181" s="18"/>
      <c r="B181" s="284"/>
      <c r="C181" s="63"/>
      <c r="D181" s="1501"/>
      <c r="E181" s="603" t="s">
        <v>332</v>
      </c>
      <c r="F181" s="592"/>
      <c r="G181" s="288"/>
      <c r="H181" s="196"/>
      <c r="I181" s="170"/>
      <c r="J181" s="315"/>
      <c r="K181" s="39"/>
      <c r="L181" s="743"/>
      <c r="M181" s="368"/>
      <c r="N181" s="600"/>
      <c r="O181" s="317"/>
      <c r="P181" s="166"/>
      <c r="Q181" s="604"/>
    </row>
    <row r="182" spans="1:17" ht="15.5" customHeight="1" x14ac:dyDescent="0.25">
      <c r="A182" s="18"/>
      <c r="B182" s="284"/>
      <c r="C182" s="63"/>
      <c r="D182" s="1501"/>
      <c r="E182" s="603" t="s">
        <v>247</v>
      </c>
      <c r="F182" s="592"/>
      <c r="G182" s="288"/>
      <c r="H182" s="196"/>
      <c r="I182" s="170"/>
      <c r="J182" s="315"/>
      <c r="K182" s="322"/>
      <c r="L182" s="743"/>
      <c r="M182" s="368"/>
      <c r="N182" s="600"/>
      <c r="O182" s="317"/>
      <c r="P182" s="166"/>
      <c r="Q182" s="604"/>
    </row>
    <row r="183" spans="1:17" ht="27.5" customHeight="1" x14ac:dyDescent="0.25">
      <c r="A183" s="18"/>
      <c r="B183" s="284"/>
      <c r="C183" s="63"/>
      <c r="D183" s="1500" t="s">
        <v>251</v>
      </c>
      <c r="E183" s="601" t="s">
        <v>244</v>
      </c>
      <c r="F183" s="282"/>
      <c r="G183" s="288"/>
      <c r="H183" s="75" t="s">
        <v>22</v>
      </c>
      <c r="I183" s="229"/>
      <c r="J183" s="314"/>
      <c r="K183" s="39"/>
      <c r="L183" s="596">
        <v>122</v>
      </c>
      <c r="M183" s="366"/>
      <c r="N183" s="29"/>
      <c r="O183" s="513"/>
      <c r="P183" s="520"/>
      <c r="Q183" s="259">
        <v>100</v>
      </c>
    </row>
    <row r="184" spans="1:17" ht="31.25" customHeight="1" x14ac:dyDescent="0.25">
      <c r="A184" s="18"/>
      <c r="B184" s="284"/>
      <c r="C184" s="63"/>
      <c r="D184" s="1501"/>
      <c r="E184" s="627" t="s">
        <v>245</v>
      </c>
      <c r="F184" s="592"/>
      <c r="G184" s="288"/>
      <c r="H184" s="196"/>
      <c r="I184" s="170"/>
      <c r="J184" s="315"/>
      <c r="K184" s="39"/>
      <c r="L184" s="743"/>
      <c r="M184" s="368"/>
      <c r="N184" s="600"/>
      <c r="O184" s="317"/>
      <c r="P184" s="166"/>
      <c r="Q184" s="604"/>
    </row>
    <row r="185" spans="1:17" ht="28.5" customHeight="1" x14ac:dyDescent="0.25">
      <c r="A185" s="18"/>
      <c r="B185" s="637"/>
      <c r="C185" s="63"/>
      <c r="D185" s="1501"/>
      <c r="E185" s="603" t="s">
        <v>246</v>
      </c>
      <c r="F185" s="592"/>
      <c r="G185" s="644"/>
      <c r="H185" s="196"/>
      <c r="I185" s="170"/>
      <c r="J185" s="315"/>
      <c r="K185" s="39"/>
      <c r="L185" s="743"/>
      <c r="M185" s="645"/>
      <c r="N185" s="600"/>
      <c r="O185" s="317"/>
      <c r="P185" s="166"/>
      <c r="Q185" s="604"/>
    </row>
    <row r="186" spans="1:17" ht="27.5" customHeight="1" x14ac:dyDescent="0.25">
      <c r="A186" s="18"/>
      <c r="B186" s="284"/>
      <c r="C186" s="63"/>
      <c r="D186" s="1501"/>
      <c r="E186" s="603" t="s">
        <v>333</v>
      </c>
      <c r="F186" s="592"/>
      <c r="G186" s="288"/>
      <c r="H186" s="196"/>
      <c r="I186" s="170"/>
      <c r="J186" s="315"/>
      <c r="K186" s="39"/>
      <c r="L186" s="743"/>
      <c r="M186" s="368"/>
      <c r="N186" s="600"/>
      <c r="O186" s="317"/>
      <c r="P186" s="166"/>
      <c r="Q186" s="604"/>
    </row>
    <row r="187" spans="1:17" ht="27" customHeight="1" x14ac:dyDescent="0.25">
      <c r="A187" s="18"/>
      <c r="B187" s="284"/>
      <c r="C187" s="63"/>
      <c r="D187" s="1501"/>
      <c r="E187" s="603" t="s">
        <v>334</v>
      </c>
      <c r="F187" s="592"/>
      <c r="G187" s="288"/>
      <c r="H187" s="196"/>
      <c r="I187" s="170"/>
      <c r="J187" s="315"/>
      <c r="K187" s="39"/>
      <c r="L187" s="743"/>
      <c r="M187" s="368"/>
      <c r="N187" s="600"/>
      <c r="O187" s="317"/>
      <c r="P187" s="323"/>
      <c r="Q187" s="604"/>
    </row>
    <row r="188" spans="1:17" ht="15" customHeight="1" x14ac:dyDescent="0.25">
      <c r="A188" s="18"/>
      <c r="B188" s="284"/>
      <c r="C188" s="63"/>
      <c r="D188" s="1502"/>
      <c r="E188" s="628" t="s">
        <v>272</v>
      </c>
      <c r="F188" s="295"/>
      <c r="G188" s="235"/>
      <c r="H188" s="774"/>
      <c r="I188" s="40"/>
      <c r="J188" s="316"/>
      <c r="K188" s="39"/>
      <c r="L188" s="741"/>
      <c r="M188" s="367"/>
      <c r="N188" s="203"/>
      <c r="O188" s="446"/>
      <c r="P188" s="454"/>
      <c r="Q188" s="605"/>
    </row>
    <row r="189" spans="1:17" ht="15" customHeight="1" thickBot="1" x14ac:dyDescent="0.3">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3">
      <c r="A190" s="20" t="s">
        <v>3</v>
      </c>
      <c r="B190" s="30" t="s">
        <v>3</v>
      </c>
      <c r="C190" s="1340" t="s">
        <v>6</v>
      </c>
      <c r="D190" s="1341"/>
      <c r="E190" s="1341"/>
      <c r="F190" s="1341"/>
      <c r="G190" s="1341"/>
      <c r="H190" s="1341"/>
      <c r="I190" s="211">
        <f>I189+I156+I136</f>
        <v>14084.7</v>
      </c>
      <c r="J190" s="339">
        <f>J189+J156+J136</f>
        <v>13787.1</v>
      </c>
      <c r="K190" s="300">
        <f>K189+K156+K136</f>
        <v>16850.400000000001</v>
      </c>
      <c r="L190" s="346">
        <f>L189+L156+L136</f>
        <v>19923</v>
      </c>
      <c r="M190" s="1343"/>
      <c r="N190" s="1344"/>
      <c r="O190" s="1344"/>
      <c r="P190" s="1344"/>
      <c r="Q190" s="1345"/>
    </row>
    <row r="191" spans="1:17" ht="15" customHeight="1" thickBot="1" x14ac:dyDescent="0.3">
      <c r="A191" s="20" t="s">
        <v>3</v>
      </c>
      <c r="B191" s="30" t="s">
        <v>5</v>
      </c>
      <c r="C191" s="1380" t="s">
        <v>39</v>
      </c>
      <c r="D191" s="1381"/>
      <c r="E191" s="1381"/>
      <c r="F191" s="1381"/>
      <c r="G191" s="1381"/>
      <c r="H191" s="1381"/>
      <c r="I191" s="1381"/>
      <c r="J191" s="1381"/>
      <c r="K191" s="1381"/>
      <c r="L191" s="1381"/>
      <c r="M191" s="1381"/>
      <c r="N191" s="1381"/>
      <c r="O191" s="1381"/>
      <c r="P191" s="1381"/>
      <c r="Q191" s="1382"/>
    </row>
    <row r="192" spans="1:17" ht="27.75" customHeight="1" x14ac:dyDescent="0.25">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5">
      <c r="A193" s="33"/>
      <c r="B193" s="52"/>
      <c r="C193" s="63"/>
      <c r="D193" s="145" t="s">
        <v>3</v>
      </c>
      <c r="E193" s="1262" t="s">
        <v>43</v>
      </c>
      <c r="F193" s="242" t="s">
        <v>262</v>
      </c>
      <c r="G193" s="1510"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5">
      <c r="A194" s="33"/>
      <c r="B194" s="52"/>
      <c r="C194" s="63"/>
      <c r="D194" s="28"/>
      <c r="E194" s="1262"/>
      <c r="F194" s="199"/>
      <c r="G194" s="1510"/>
      <c r="H194" s="17" t="s">
        <v>22</v>
      </c>
      <c r="I194" s="170"/>
      <c r="J194" s="331">
        <v>7.4</v>
      </c>
      <c r="K194" s="153">
        <v>29.3</v>
      </c>
      <c r="L194" s="680">
        <v>29.3</v>
      </c>
      <c r="M194" s="383" t="s">
        <v>83</v>
      </c>
      <c r="N194" s="407">
        <v>290</v>
      </c>
      <c r="O194" s="512">
        <v>290</v>
      </c>
      <c r="P194" s="518">
        <v>290</v>
      </c>
      <c r="Q194" s="407">
        <v>290</v>
      </c>
    </row>
    <row r="195" spans="1:21" ht="31.25" customHeight="1" x14ac:dyDescent="0.25">
      <c r="A195" s="33"/>
      <c r="B195" s="52"/>
      <c r="C195" s="178"/>
      <c r="D195" s="42"/>
      <c r="E195" s="1259"/>
      <c r="F195" s="200"/>
      <c r="G195" s="1510"/>
      <c r="H195" s="602" t="s">
        <v>22</v>
      </c>
      <c r="I195" s="625"/>
      <c r="J195" s="316">
        <v>13.2</v>
      </c>
      <c r="K195" s="626">
        <v>26.1</v>
      </c>
      <c r="L195" s="726">
        <v>26.1</v>
      </c>
      <c r="M195" s="396" t="s">
        <v>62</v>
      </c>
      <c r="N195" s="406">
        <v>27</v>
      </c>
      <c r="O195" s="503">
        <v>27</v>
      </c>
      <c r="P195" s="519">
        <v>27</v>
      </c>
      <c r="Q195" s="406">
        <v>27</v>
      </c>
    </row>
    <row r="196" spans="1:21" ht="14.25" customHeight="1" x14ac:dyDescent="0.25">
      <c r="A196" s="33"/>
      <c r="B196" s="52"/>
      <c r="C196" s="63"/>
      <c r="D196" s="144" t="s">
        <v>5</v>
      </c>
      <c r="E196" s="1258" t="s">
        <v>180</v>
      </c>
      <c r="F196" s="242" t="s">
        <v>178</v>
      </c>
      <c r="G196" s="217"/>
      <c r="H196" s="29" t="s">
        <v>22</v>
      </c>
      <c r="I196" s="229">
        <f>498.6+98.8-88.5</f>
        <v>508.9</v>
      </c>
      <c r="J196" s="872">
        <v>223.1</v>
      </c>
      <c r="K196" s="320">
        <v>224.6</v>
      </c>
      <c r="L196" s="710">
        <v>224.6</v>
      </c>
      <c r="M196" s="1376" t="s">
        <v>75</v>
      </c>
      <c r="N196" s="410">
        <v>18</v>
      </c>
      <c r="O196" s="513">
        <v>18</v>
      </c>
      <c r="P196" s="520">
        <v>18</v>
      </c>
      <c r="Q196" s="410">
        <v>18</v>
      </c>
    </row>
    <row r="197" spans="1:21" ht="14.75" customHeight="1" x14ac:dyDescent="0.25">
      <c r="A197" s="33"/>
      <c r="B197" s="52"/>
      <c r="C197" s="63"/>
      <c r="D197" s="105"/>
      <c r="E197" s="1365"/>
      <c r="F197" s="242" t="s">
        <v>262</v>
      </c>
      <c r="G197" s="217"/>
      <c r="H197" s="619" t="s">
        <v>48</v>
      </c>
      <c r="I197" s="307"/>
      <c r="J197" s="315">
        <v>2</v>
      </c>
      <c r="K197" s="679"/>
      <c r="L197" s="153"/>
      <c r="M197" s="1377"/>
      <c r="N197" s="409"/>
      <c r="O197" s="514"/>
      <c r="P197" s="521"/>
      <c r="Q197" s="409"/>
    </row>
    <row r="198" spans="1:21" ht="15" customHeight="1" x14ac:dyDescent="0.25">
      <c r="A198" s="33"/>
      <c r="B198" s="52"/>
      <c r="C198" s="63"/>
      <c r="D198" s="105"/>
      <c r="E198" s="1365"/>
      <c r="F198" s="199"/>
      <c r="G198" s="217"/>
      <c r="H198" s="619" t="s">
        <v>48</v>
      </c>
      <c r="I198" s="307">
        <f>18.6+43.7</f>
        <v>62.3</v>
      </c>
      <c r="J198" s="331">
        <v>175.6</v>
      </c>
      <c r="K198" s="679"/>
      <c r="L198" s="680"/>
      <c r="M198" s="1362" t="s">
        <v>126</v>
      </c>
      <c r="N198" s="408">
        <v>66</v>
      </c>
      <c r="O198" s="515">
        <v>95</v>
      </c>
      <c r="P198" s="522">
        <v>100</v>
      </c>
      <c r="Q198" s="408"/>
    </row>
    <row r="199" spans="1:21" ht="15" customHeight="1" x14ac:dyDescent="0.25">
      <c r="A199" s="33"/>
      <c r="B199" s="52"/>
      <c r="C199" s="63"/>
      <c r="D199" s="105"/>
      <c r="E199" s="1365"/>
      <c r="F199" s="199"/>
      <c r="G199" s="217"/>
      <c r="H199" s="17" t="s">
        <v>22</v>
      </c>
      <c r="I199" s="170"/>
      <c r="J199" s="331"/>
      <c r="K199" s="679">
        <v>11.2</v>
      </c>
      <c r="L199" s="39"/>
      <c r="M199" s="1349"/>
      <c r="N199" s="409"/>
      <c r="O199" s="514"/>
      <c r="P199" s="521"/>
      <c r="Q199" s="409"/>
    </row>
    <row r="200" spans="1:21" ht="28.25" customHeight="1" x14ac:dyDescent="0.25">
      <c r="A200" s="33"/>
      <c r="B200" s="52"/>
      <c r="C200" s="63"/>
      <c r="D200" s="105"/>
      <c r="E200" s="1365"/>
      <c r="F200" s="199"/>
      <c r="G200" s="217"/>
      <c r="H200" s="619" t="s">
        <v>48</v>
      </c>
      <c r="I200" s="307"/>
      <c r="J200" s="315">
        <v>18.600000000000001</v>
      </c>
      <c r="K200" s="757"/>
      <c r="L200" s="680"/>
      <c r="M200" s="383" t="s">
        <v>155</v>
      </c>
      <c r="N200" s="407">
        <v>200</v>
      </c>
      <c r="O200" s="512">
        <v>200</v>
      </c>
      <c r="P200" s="518"/>
      <c r="Q200" s="407"/>
    </row>
    <row r="201" spans="1:21" ht="15.5" customHeight="1" x14ac:dyDescent="0.25">
      <c r="A201" s="33"/>
      <c r="B201" s="52"/>
      <c r="C201" s="63"/>
      <c r="D201" s="28"/>
      <c r="E201" s="181"/>
      <c r="F201" s="199"/>
      <c r="G201" s="217"/>
      <c r="H201" s="778" t="s">
        <v>22</v>
      </c>
      <c r="I201" s="170"/>
      <c r="J201" s="709">
        <v>109</v>
      </c>
      <c r="K201" s="679">
        <v>109</v>
      </c>
      <c r="L201" s="659">
        <v>109</v>
      </c>
      <c r="M201" s="1362" t="s">
        <v>125</v>
      </c>
      <c r="N201" s="408">
        <v>9.1999999999999993</v>
      </c>
      <c r="O201" s="515">
        <v>9.1999999999999993</v>
      </c>
      <c r="P201" s="522">
        <v>6.2</v>
      </c>
      <c r="Q201" s="408">
        <v>6.2</v>
      </c>
    </row>
    <row r="202" spans="1:21" ht="15.5" customHeight="1" x14ac:dyDescent="0.25">
      <c r="A202" s="33"/>
      <c r="B202" s="52"/>
      <c r="C202" s="63"/>
      <c r="D202" s="28"/>
      <c r="E202" s="987"/>
      <c r="F202" s="988"/>
      <c r="G202" s="217"/>
      <c r="H202" s="619" t="s">
        <v>48</v>
      </c>
      <c r="I202" s="307"/>
      <c r="J202" s="709">
        <v>50</v>
      </c>
      <c r="K202" s="321"/>
      <c r="L202" s="659"/>
      <c r="M202" s="1349"/>
      <c r="N202" s="776"/>
      <c r="O202" s="514"/>
      <c r="P202" s="521"/>
      <c r="Q202" s="996"/>
    </row>
    <row r="203" spans="1:21" ht="28" customHeight="1" x14ac:dyDescent="0.25">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5" customHeight="1" x14ac:dyDescent="0.25">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5">
      <c r="A205" s="33"/>
      <c r="B205" s="52"/>
      <c r="C205" s="63"/>
      <c r="D205" s="28"/>
      <c r="E205" s="181"/>
      <c r="F205" s="199"/>
      <c r="G205" s="217"/>
      <c r="H205" s="2"/>
      <c r="I205" s="740"/>
      <c r="J205" s="2"/>
      <c r="K205" s="327"/>
      <c r="L205" s="659"/>
      <c r="M205" s="384" t="s">
        <v>189</v>
      </c>
      <c r="N205" s="407">
        <v>100</v>
      </c>
      <c r="O205" s="512"/>
      <c r="P205" s="518"/>
      <c r="Q205" s="407"/>
    </row>
    <row r="206" spans="1:21" ht="27.5" customHeight="1" x14ac:dyDescent="0.25">
      <c r="A206" s="33"/>
      <c r="B206" s="52"/>
      <c r="C206" s="63"/>
      <c r="D206" s="28"/>
      <c r="E206" s="634"/>
      <c r="F206" s="635"/>
      <c r="G206" s="217"/>
      <c r="H206" s="619" t="s">
        <v>22</v>
      </c>
      <c r="I206" s="307"/>
      <c r="J206" s="331">
        <v>18</v>
      </c>
      <c r="K206" s="327"/>
      <c r="L206" s="659"/>
      <c r="M206" s="384" t="s">
        <v>274</v>
      </c>
      <c r="N206" s="407"/>
      <c r="O206" s="512">
        <v>1</v>
      </c>
      <c r="P206" s="518"/>
      <c r="Q206" s="407"/>
    </row>
    <row r="207" spans="1:21" ht="17.75" customHeight="1" x14ac:dyDescent="0.25">
      <c r="A207" s="33"/>
      <c r="B207" s="52"/>
      <c r="C207" s="63"/>
      <c r="D207" s="149"/>
      <c r="E207" s="181"/>
      <c r="F207" s="199"/>
      <c r="G207" s="217"/>
      <c r="H207" s="777"/>
      <c r="I207" s="170"/>
      <c r="J207" s="709"/>
      <c r="K207" s="679"/>
      <c r="L207" s="659"/>
      <c r="M207" s="412" t="s">
        <v>193</v>
      </c>
      <c r="N207" s="407">
        <v>500</v>
      </c>
      <c r="O207" s="512"/>
      <c r="P207" s="518"/>
      <c r="Q207" s="407"/>
    </row>
    <row r="208" spans="1:21" ht="26.75" customHeight="1" x14ac:dyDescent="0.25">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7" customHeight="1" x14ac:dyDescent="0.25">
      <c r="A209" s="33"/>
      <c r="B209" s="52"/>
      <c r="C209" s="63"/>
      <c r="D209" s="28"/>
      <c r="E209" s="614"/>
      <c r="F209" s="615"/>
      <c r="G209" s="217"/>
      <c r="H209" s="777"/>
      <c r="I209" s="307"/>
      <c r="J209" s="709"/>
      <c r="K209" s="321"/>
      <c r="L209" s="680"/>
      <c r="M209" s="620" t="s">
        <v>259</v>
      </c>
      <c r="N209" s="619">
        <v>1</v>
      </c>
      <c r="O209" s="512"/>
      <c r="P209" s="522"/>
      <c r="Q209" s="408"/>
    </row>
    <row r="210" spans="1:17" ht="26.75" customHeight="1" x14ac:dyDescent="0.25">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9" customHeight="1" x14ac:dyDescent="0.25">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5">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5">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5">
      <c r="A214" s="33"/>
      <c r="B214" s="52"/>
      <c r="C214" s="63"/>
      <c r="D214" s="28"/>
      <c r="E214" s="947"/>
      <c r="F214" s="242" t="s">
        <v>42</v>
      </c>
      <c r="G214" s="217"/>
      <c r="H214" s="777"/>
      <c r="I214" s="170"/>
      <c r="J214" s="941"/>
      <c r="K214" s="321"/>
      <c r="L214" s="310"/>
      <c r="M214" s="719"/>
      <c r="N214" s="203"/>
      <c r="O214" s="446"/>
      <c r="P214" s="454"/>
      <c r="Q214" s="605"/>
    </row>
    <row r="215" spans="1:17" ht="16.25" customHeight="1" thickBot="1" x14ac:dyDescent="0.3">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3">
      <c r="A216" s="21" t="s">
        <v>3</v>
      </c>
      <c r="B216" s="4" t="s">
        <v>5</v>
      </c>
      <c r="C216" s="1341" t="s">
        <v>6</v>
      </c>
      <c r="D216" s="1341"/>
      <c r="E216" s="1341"/>
      <c r="F216" s="1341"/>
      <c r="G216" s="1341"/>
      <c r="H216" s="1341"/>
      <c r="I216" s="261">
        <f t="shared" ref="I216:L216" si="1">I215</f>
        <v>585.79999999999995</v>
      </c>
      <c r="J216" s="261">
        <f t="shared" si="1"/>
        <v>787.1</v>
      </c>
      <c r="K216" s="350">
        <f t="shared" si="1"/>
        <v>445.7</v>
      </c>
      <c r="L216" s="346">
        <f t="shared" si="1"/>
        <v>434.5</v>
      </c>
      <c r="M216" s="1343"/>
      <c r="N216" s="1344"/>
      <c r="O216" s="1344"/>
      <c r="P216" s="1344"/>
      <c r="Q216" s="1345"/>
    </row>
    <row r="217" spans="1:17" ht="15" customHeight="1" thickBot="1" x14ac:dyDescent="0.3">
      <c r="A217" s="20" t="s">
        <v>3</v>
      </c>
      <c r="B217" s="4" t="s">
        <v>24</v>
      </c>
      <c r="C217" s="1263" t="s">
        <v>87</v>
      </c>
      <c r="D217" s="1363"/>
      <c r="E217" s="1363"/>
      <c r="F217" s="1363"/>
      <c r="G217" s="1363"/>
      <c r="H217" s="1363"/>
      <c r="I217" s="1363"/>
      <c r="J217" s="1363"/>
      <c r="K217" s="1363"/>
      <c r="L217" s="1363"/>
      <c r="M217" s="1363"/>
      <c r="N217" s="1363"/>
      <c r="O217" s="1363"/>
      <c r="P217" s="1363"/>
      <c r="Q217" s="1364"/>
    </row>
    <row r="218" spans="1:17" ht="27.75" customHeight="1" x14ac:dyDescent="0.25">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5">
      <c r="A219" s="55"/>
      <c r="B219" s="53"/>
      <c r="C219" s="189"/>
      <c r="D219" s="150" t="s">
        <v>3</v>
      </c>
      <c r="E219" s="1303" t="s">
        <v>131</v>
      </c>
      <c r="F219" s="989"/>
      <c r="G219" s="1485"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5">
      <c r="A220" s="55"/>
      <c r="B220" s="53"/>
      <c r="C220" s="189"/>
      <c r="D220" s="150"/>
      <c r="E220" s="1365"/>
      <c r="F220" s="814" t="s">
        <v>178</v>
      </c>
      <c r="G220" s="1499"/>
      <c r="H220" s="706" t="s">
        <v>48</v>
      </c>
      <c r="I220" s="307">
        <v>63.5</v>
      </c>
      <c r="J220" s="331">
        <v>698.6</v>
      </c>
      <c r="K220" s="679"/>
      <c r="L220" s="680"/>
      <c r="M220" s="1366" t="s">
        <v>121</v>
      </c>
      <c r="N220" s="102">
        <v>334</v>
      </c>
      <c r="O220" s="526">
        <v>546</v>
      </c>
      <c r="P220" s="533">
        <v>506</v>
      </c>
      <c r="Q220" s="102">
        <v>350</v>
      </c>
    </row>
    <row r="221" spans="1:17" ht="15" customHeight="1" x14ac:dyDescent="0.25">
      <c r="A221" s="55"/>
      <c r="B221" s="53"/>
      <c r="C221" s="189"/>
      <c r="D221" s="150"/>
      <c r="E221" s="59" t="s">
        <v>275</v>
      </c>
      <c r="F221" s="814" t="s">
        <v>153</v>
      </c>
      <c r="G221" s="1499"/>
      <c r="H221" s="196" t="s">
        <v>317</v>
      </c>
      <c r="J221" s="331">
        <v>200</v>
      </c>
      <c r="K221" s="679"/>
      <c r="L221" s="680"/>
      <c r="M221" s="1367"/>
      <c r="N221" s="124"/>
      <c r="O221" s="528"/>
      <c r="P221" s="536"/>
      <c r="Q221" s="124"/>
    </row>
    <row r="222" spans="1:17" ht="28.25" customHeight="1" x14ac:dyDescent="0.25">
      <c r="A222" s="55"/>
      <c r="B222" s="53"/>
      <c r="C222" s="189"/>
      <c r="D222" s="150"/>
      <c r="E222" s="1368" t="s">
        <v>137</v>
      </c>
      <c r="F222" s="814" t="s">
        <v>262</v>
      </c>
      <c r="G222" s="1484" t="s">
        <v>305</v>
      </c>
      <c r="H222" s="724" t="s">
        <v>220</v>
      </c>
      <c r="I222" s="740">
        <f>600-550</f>
        <v>50</v>
      </c>
      <c r="J222" s="315"/>
      <c r="K222" s="321"/>
      <c r="L222" s="39"/>
      <c r="M222" s="383" t="s">
        <v>98</v>
      </c>
      <c r="N222" s="233">
        <v>12.7</v>
      </c>
      <c r="O222" s="529">
        <v>9.1</v>
      </c>
      <c r="P222" s="537">
        <v>7.2</v>
      </c>
      <c r="Q222" s="233">
        <v>8.5</v>
      </c>
    </row>
    <row r="223" spans="1:17" ht="13.5" customHeight="1" x14ac:dyDescent="0.25">
      <c r="A223" s="55"/>
      <c r="B223" s="53"/>
      <c r="C223" s="189"/>
      <c r="D223" s="150"/>
      <c r="E223" s="1369"/>
      <c r="F223" s="191"/>
      <c r="G223" s="1485"/>
      <c r="H223" s="1011"/>
      <c r="I223" s="170"/>
      <c r="J223" s="315"/>
      <c r="K223" s="321"/>
      <c r="L223" s="39"/>
      <c r="M223" s="1370"/>
      <c r="N223" s="1355"/>
      <c r="O223" s="1372"/>
      <c r="P223" s="1374"/>
      <c r="Q223" s="1355"/>
    </row>
    <row r="224" spans="1:17" ht="18" customHeight="1" x14ac:dyDescent="0.25">
      <c r="A224" s="55"/>
      <c r="B224" s="53"/>
      <c r="C224" s="189"/>
      <c r="D224" s="67"/>
      <c r="E224" s="186" t="s">
        <v>130</v>
      </c>
      <c r="F224" s="92"/>
      <c r="G224" s="1486"/>
      <c r="H224" s="203"/>
      <c r="J224" s="316"/>
      <c r="K224" s="322"/>
      <c r="L224" s="45"/>
      <c r="M224" s="1371"/>
      <c r="N224" s="1356"/>
      <c r="O224" s="1373"/>
      <c r="P224" s="1375"/>
      <c r="Q224" s="1356"/>
    </row>
    <row r="225" spans="1:17" ht="13.5" customHeight="1" x14ac:dyDescent="0.25">
      <c r="A225" s="176"/>
      <c r="B225" s="182"/>
      <c r="C225" s="178"/>
      <c r="D225" s="144" t="s">
        <v>5</v>
      </c>
      <c r="E225" s="1357" t="s">
        <v>101</v>
      </c>
      <c r="F225" s="813" t="s">
        <v>42</v>
      </c>
      <c r="G225" s="1497" t="s">
        <v>168</v>
      </c>
      <c r="H225" s="46" t="s">
        <v>22</v>
      </c>
      <c r="I225" s="708">
        <f>345.4-300</f>
        <v>45.4</v>
      </c>
      <c r="J225" s="315"/>
      <c r="K225" s="321"/>
      <c r="L225" s="310"/>
      <c r="M225" s="1360" t="s">
        <v>287</v>
      </c>
      <c r="N225" s="94">
        <v>70</v>
      </c>
      <c r="O225" s="428">
        <v>100</v>
      </c>
      <c r="P225" s="434"/>
      <c r="Q225" s="94"/>
    </row>
    <row r="226" spans="1:17" ht="15.75" customHeight="1" x14ac:dyDescent="0.25">
      <c r="A226" s="176"/>
      <c r="B226" s="182"/>
      <c r="C226" s="178"/>
      <c r="D226" s="144"/>
      <c r="E226" s="1358"/>
      <c r="F226" s="814" t="s">
        <v>178</v>
      </c>
      <c r="G226" s="1498"/>
      <c r="H226" s="676" t="s">
        <v>48</v>
      </c>
      <c r="I226" s="307">
        <f>138.2-10-111.2</f>
        <v>17</v>
      </c>
      <c r="J226" s="709">
        <v>501.1</v>
      </c>
      <c r="K226" s="679"/>
      <c r="L226" s="680"/>
      <c r="M226" s="1361"/>
      <c r="N226" s="416"/>
      <c r="O226" s="524"/>
      <c r="P226" s="531"/>
      <c r="Q226" s="416"/>
    </row>
    <row r="227" spans="1:17" ht="15" customHeight="1" x14ac:dyDescent="0.25">
      <c r="A227" s="176"/>
      <c r="B227" s="182"/>
      <c r="C227" s="178"/>
      <c r="D227" s="151"/>
      <c r="E227" s="1359"/>
      <c r="F227" s="814" t="s">
        <v>153</v>
      </c>
      <c r="G227" s="1480" t="s">
        <v>305</v>
      </c>
      <c r="H227" s="676" t="s">
        <v>132</v>
      </c>
      <c r="I227" s="305">
        <f>186.1-86.8</f>
        <v>99.3</v>
      </c>
      <c r="J227" s="331">
        <v>88.6</v>
      </c>
      <c r="K227" s="321"/>
      <c r="L227" s="659"/>
      <c r="M227" s="1362" t="s">
        <v>121</v>
      </c>
      <c r="N227" s="417">
        <v>200</v>
      </c>
      <c r="O227" s="825">
        <v>246</v>
      </c>
      <c r="P227" s="535"/>
      <c r="Q227" s="417"/>
    </row>
    <row r="228" spans="1:17" ht="15" customHeight="1" x14ac:dyDescent="0.25">
      <c r="A228" s="176"/>
      <c r="B228" s="182"/>
      <c r="C228" s="178"/>
      <c r="D228" s="151"/>
      <c r="E228" s="187"/>
      <c r="F228" s="814" t="s">
        <v>262</v>
      </c>
      <c r="G228" s="1480"/>
      <c r="H228" s="677" t="s">
        <v>133</v>
      </c>
      <c r="I228" s="170">
        <f>2109.1-983.2</f>
        <v>1125.9000000000001</v>
      </c>
      <c r="J228" s="315">
        <v>1004.3</v>
      </c>
      <c r="K228" s="679"/>
      <c r="L228" s="680"/>
      <c r="M228" s="1349"/>
      <c r="N228" s="95"/>
      <c r="O228" s="430"/>
      <c r="P228" s="436"/>
      <c r="Q228" s="95"/>
    </row>
    <row r="229" spans="1:17" ht="15" customHeight="1" x14ac:dyDescent="0.25">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5">
      <c r="A230" s="176"/>
      <c r="B230" s="182"/>
      <c r="C230" s="178"/>
      <c r="D230" s="151"/>
      <c r="E230" s="187"/>
      <c r="F230" s="216"/>
      <c r="G230" s="846"/>
      <c r="H230" s="46" t="s">
        <v>197</v>
      </c>
      <c r="I230" s="307">
        <v>32.799999999999997</v>
      </c>
      <c r="J230" s="331">
        <v>35.299999999999997</v>
      </c>
      <c r="K230" s="679"/>
      <c r="L230" s="680"/>
      <c r="M230" s="1370"/>
      <c r="N230" s="1355"/>
      <c r="O230" s="1372"/>
      <c r="P230" s="1374"/>
      <c r="Q230" s="1355"/>
    </row>
    <row r="231" spans="1:17" ht="14.75" customHeight="1" x14ac:dyDescent="0.25">
      <c r="A231" s="176"/>
      <c r="B231" s="182"/>
      <c r="C231" s="178"/>
      <c r="D231" s="151"/>
      <c r="E231" s="175"/>
      <c r="F231" s="216"/>
      <c r="G231" s="215"/>
      <c r="H231" s="678" t="s">
        <v>198</v>
      </c>
      <c r="I231" s="625">
        <v>371.7</v>
      </c>
      <c r="J231" s="315">
        <v>398.8</v>
      </c>
      <c r="K231" s="626"/>
      <c r="L231" s="310"/>
      <c r="M231" s="1371"/>
      <c r="N231" s="1356"/>
      <c r="O231" s="1373"/>
      <c r="P231" s="1375"/>
      <c r="Q231" s="1356"/>
    </row>
    <row r="232" spans="1:17" ht="24.75" customHeight="1" x14ac:dyDescent="0.25">
      <c r="A232" s="1350"/>
      <c r="B232" s="1351"/>
      <c r="C232" s="1352"/>
      <c r="D232" s="1511" t="s">
        <v>24</v>
      </c>
      <c r="E232" s="1353" t="s">
        <v>89</v>
      </c>
      <c r="F232" s="1346" t="s">
        <v>262</v>
      </c>
      <c r="G232" s="1490" t="s">
        <v>269</v>
      </c>
      <c r="H232" s="75" t="s">
        <v>22</v>
      </c>
      <c r="I232" s="229">
        <v>1</v>
      </c>
      <c r="J232" s="314">
        <v>2</v>
      </c>
      <c r="K232" s="320">
        <v>2</v>
      </c>
      <c r="L232" s="302">
        <v>2</v>
      </c>
      <c r="M232" s="393" t="s">
        <v>97</v>
      </c>
      <c r="N232" s="89">
        <v>1</v>
      </c>
      <c r="O232" s="441">
        <v>1</v>
      </c>
      <c r="P232" s="449">
        <v>1</v>
      </c>
      <c r="Q232" s="89">
        <v>1</v>
      </c>
    </row>
    <row r="233" spans="1:17" ht="16.5" customHeight="1" x14ac:dyDescent="0.25">
      <c r="A233" s="1350"/>
      <c r="B233" s="1351"/>
      <c r="C233" s="1352"/>
      <c r="D233" s="1512"/>
      <c r="E233" s="1354"/>
      <c r="F233" s="1347"/>
      <c r="G233" s="1491"/>
      <c r="H233" s="192"/>
      <c r="I233" s="170"/>
      <c r="J233" s="315"/>
      <c r="K233" s="321"/>
      <c r="L233" s="39"/>
      <c r="M233" s="378"/>
      <c r="N233" s="93"/>
      <c r="O233" s="442"/>
      <c r="P233" s="450"/>
      <c r="Q233" s="93"/>
    </row>
    <row r="234" spans="1:17" ht="14.75" customHeight="1" x14ac:dyDescent="0.25">
      <c r="A234" s="176"/>
      <c r="B234" s="177"/>
      <c r="C234" s="63"/>
      <c r="D234" s="193" t="s">
        <v>31</v>
      </c>
      <c r="E234" s="1303" t="s">
        <v>139</v>
      </c>
      <c r="F234" s="813" t="s">
        <v>262</v>
      </c>
      <c r="G234" s="1490" t="s">
        <v>269</v>
      </c>
      <c r="H234" s="196" t="s">
        <v>48</v>
      </c>
      <c r="I234" s="229">
        <v>10.7</v>
      </c>
      <c r="J234" s="314">
        <v>5</v>
      </c>
      <c r="K234" s="456"/>
      <c r="L234" s="710"/>
      <c r="M234" s="1348" t="s">
        <v>278</v>
      </c>
      <c r="N234" s="415">
        <v>18</v>
      </c>
      <c r="O234" s="523">
        <v>29</v>
      </c>
      <c r="P234" s="530">
        <v>36</v>
      </c>
      <c r="Q234" s="415">
        <v>39</v>
      </c>
    </row>
    <row r="235" spans="1:17" ht="16.5" customHeight="1" x14ac:dyDescent="0.25">
      <c r="A235" s="176"/>
      <c r="B235" s="177"/>
      <c r="C235" s="63"/>
      <c r="D235" s="195"/>
      <c r="E235" s="1304"/>
      <c r="F235" s="242" t="s">
        <v>178</v>
      </c>
      <c r="G235" s="1491"/>
      <c r="H235" s="706" t="s">
        <v>22</v>
      </c>
      <c r="I235" s="307">
        <v>40</v>
      </c>
      <c r="J235" s="709">
        <v>45</v>
      </c>
      <c r="K235" s="321">
        <v>50</v>
      </c>
      <c r="L235" s="310">
        <v>55</v>
      </c>
      <c r="M235" s="1349"/>
      <c r="N235" s="416"/>
      <c r="O235" s="524"/>
      <c r="P235" s="531"/>
      <c r="Q235" s="416"/>
    </row>
    <row r="236" spans="1:17" ht="17.75" customHeight="1" x14ac:dyDescent="0.25">
      <c r="A236" s="176"/>
      <c r="B236" s="177"/>
      <c r="C236" s="63"/>
      <c r="D236" s="195"/>
      <c r="E236" s="1304"/>
      <c r="F236" s="199"/>
      <c r="G236" s="1491"/>
      <c r="H236" s="705" t="s">
        <v>22</v>
      </c>
      <c r="I236" s="779">
        <v>7</v>
      </c>
      <c r="J236" s="529">
        <v>7</v>
      </c>
      <c r="K236" s="780">
        <v>7</v>
      </c>
      <c r="L236" s="781">
        <v>7</v>
      </c>
      <c r="M236" s="381" t="s">
        <v>293</v>
      </c>
      <c r="N236" s="101">
        <v>100</v>
      </c>
      <c r="O236" s="525">
        <v>100</v>
      </c>
      <c r="P236" s="532">
        <v>100</v>
      </c>
      <c r="Q236" s="101">
        <v>100</v>
      </c>
    </row>
    <row r="237" spans="1:17" ht="21" customHeight="1" x14ac:dyDescent="0.25">
      <c r="A237" s="18"/>
      <c r="B237" s="182"/>
      <c r="C237" s="63"/>
      <c r="D237" s="195"/>
      <c r="E237" s="1304"/>
      <c r="F237" s="184"/>
      <c r="G237" s="1513"/>
      <c r="H237" s="706" t="s">
        <v>22</v>
      </c>
      <c r="I237" s="740">
        <v>100</v>
      </c>
      <c r="J237" s="331">
        <f>210-80</f>
        <v>130</v>
      </c>
      <c r="K237" s="860">
        <v>130</v>
      </c>
      <c r="L237" s="758">
        <v>130</v>
      </c>
      <c r="M237" s="383" t="s">
        <v>294</v>
      </c>
      <c r="N237" s="100">
        <v>3</v>
      </c>
      <c r="O237" s="495">
        <v>3</v>
      </c>
      <c r="P237" s="498">
        <v>3</v>
      </c>
      <c r="Q237" s="100">
        <v>3</v>
      </c>
    </row>
    <row r="238" spans="1:17" ht="33.5" customHeight="1" x14ac:dyDescent="0.25">
      <c r="A238" s="18"/>
      <c r="B238" s="182"/>
      <c r="C238" s="63"/>
      <c r="D238" s="195"/>
      <c r="E238" s="1304"/>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5">
      <c r="A239" s="18"/>
      <c r="B239" s="182"/>
      <c r="C239" s="63"/>
      <c r="D239" s="195"/>
      <c r="E239" s="1304"/>
      <c r="F239" s="199"/>
      <c r="G239" s="278"/>
      <c r="H239" s="706" t="s">
        <v>22</v>
      </c>
      <c r="I239" s="740">
        <v>8</v>
      </c>
      <c r="J239" s="709">
        <v>8</v>
      </c>
      <c r="K239" s="679">
        <v>8</v>
      </c>
      <c r="L239" s="680">
        <v>8</v>
      </c>
      <c r="M239" s="652" t="s">
        <v>71</v>
      </c>
      <c r="N239" s="681">
        <v>1</v>
      </c>
      <c r="O239" s="525">
        <v>2</v>
      </c>
      <c r="P239" s="532">
        <v>1</v>
      </c>
      <c r="Q239" s="102">
        <v>1</v>
      </c>
    </row>
    <row r="240" spans="1:17" ht="29.75" customHeight="1" x14ac:dyDescent="0.25">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3">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5">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5">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5">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5">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5">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75" customHeight="1" x14ac:dyDescent="0.25">
      <c r="A247" s="55"/>
      <c r="B247" s="53"/>
      <c r="C247" s="189"/>
      <c r="D247" s="964" t="s">
        <v>32</v>
      </c>
      <c r="E247" s="1303" t="s">
        <v>146</v>
      </c>
      <c r="F247" s="963" t="s">
        <v>262</v>
      </c>
      <c r="G247" s="113"/>
      <c r="H247" s="196" t="s">
        <v>22</v>
      </c>
      <c r="I247" s="170">
        <v>25</v>
      </c>
      <c r="J247" s="786">
        <v>25</v>
      </c>
      <c r="K247" s="787">
        <v>25</v>
      </c>
      <c r="L247" s="977">
        <v>25</v>
      </c>
      <c r="M247" s="958" t="s">
        <v>95</v>
      </c>
      <c r="N247" s="1482">
        <v>1</v>
      </c>
      <c r="O247" s="1334">
        <v>1</v>
      </c>
      <c r="P247" s="1336"/>
      <c r="Q247" s="1338">
        <v>1</v>
      </c>
    </row>
    <row r="248" spans="1:17" ht="26.75" customHeight="1" x14ac:dyDescent="0.25">
      <c r="A248" s="55"/>
      <c r="B248" s="53"/>
      <c r="C248" s="962"/>
      <c r="D248" s="965"/>
      <c r="E248" s="1305"/>
      <c r="F248" s="961"/>
      <c r="G248" s="960"/>
      <c r="H248" s="707" t="s">
        <v>48</v>
      </c>
      <c r="I248" s="625"/>
      <c r="J248" s="975">
        <v>36.299999999999997</v>
      </c>
      <c r="K248" s="976"/>
      <c r="L248" s="789"/>
      <c r="M248" s="959"/>
      <c r="N248" s="1483"/>
      <c r="O248" s="1335"/>
      <c r="P248" s="1337"/>
      <c r="Q248" s="1339"/>
    </row>
    <row r="249" spans="1:17" ht="66.5" customHeight="1" x14ac:dyDescent="0.25">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25" customHeight="1" x14ac:dyDescent="0.25">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5">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5">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5">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5">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3">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5" customHeight="1" thickBot="1" x14ac:dyDescent="0.3">
      <c r="A256" s="20" t="s">
        <v>3</v>
      </c>
      <c r="B256" s="4" t="s">
        <v>24</v>
      </c>
      <c r="C256" s="1340" t="s">
        <v>6</v>
      </c>
      <c r="D256" s="1341"/>
      <c r="E256" s="1341"/>
      <c r="F256" s="1341"/>
      <c r="G256" s="1341"/>
      <c r="H256" s="1342"/>
      <c r="I256" s="211">
        <f>I255+I241</f>
        <v>3609.5</v>
      </c>
      <c r="J256" s="339">
        <f>J255+J241</f>
        <v>4456.3</v>
      </c>
      <c r="K256" s="342">
        <f>K255+K241</f>
        <v>1672</v>
      </c>
      <c r="L256" s="337">
        <f>L255+L241</f>
        <v>1707</v>
      </c>
      <c r="M256" s="1343"/>
      <c r="N256" s="1344"/>
      <c r="O256" s="1344"/>
      <c r="P256" s="1344"/>
      <c r="Q256" s="1345"/>
    </row>
    <row r="257" spans="1:21" ht="15.5" customHeight="1" thickBot="1" x14ac:dyDescent="0.3">
      <c r="A257" s="20" t="s">
        <v>3</v>
      </c>
      <c r="B257" s="4" t="s">
        <v>31</v>
      </c>
      <c r="C257" s="1263" t="s">
        <v>40</v>
      </c>
      <c r="D257" s="1264"/>
      <c r="E257" s="1264"/>
      <c r="F257" s="1264"/>
      <c r="G257" s="1264"/>
      <c r="H257" s="1264"/>
      <c r="I257" s="188"/>
      <c r="J257" s="291"/>
      <c r="K257" s="291"/>
      <c r="L257" s="291"/>
      <c r="M257" s="1265"/>
      <c r="N257" s="1265"/>
      <c r="O257" s="1265"/>
      <c r="P257" s="1265"/>
      <c r="Q257" s="1266"/>
    </row>
    <row r="258" spans="1:21" ht="12.75" customHeight="1" x14ac:dyDescent="0.25">
      <c r="A258" s="22" t="s">
        <v>3</v>
      </c>
      <c r="B258" s="50" t="s">
        <v>31</v>
      </c>
      <c r="C258" s="65" t="s">
        <v>3</v>
      </c>
      <c r="D258" s="51"/>
      <c r="E258" s="1267" t="s">
        <v>164</v>
      </c>
      <c r="F258" s="220"/>
      <c r="G258" s="222"/>
      <c r="H258" s="209"/>
      <c r="I258" s="308"/>
      <c r="J258" s="338"/>
      <c r="K258" s="340"/>
      <c r="L258" s="132"/>
      <c r="M258" s="421"/>
      <c r="N258" s="126"/>
      <c r="O258" s="542"/>
      <c r="P258" s="545"/>
      <c r="Q258" s="126"/>
    </row>
    <row r="259" spans="1:21" ht="12.75" customHeight="1" x14ac:dyDescent="0.25">
      <c r="A259" s="81"/>
      <c r="B259" s="53"/>
      <c r="C259" s="82"/>
      <c r="D259" s="70"/>
      <c r="E259" s="1269"/>
      <c r="F259" s="92"/>
      <c r="G259" s="223"/>
      <c r="H259" s="196"/>
      <c r="I259" s="40"/>
      <c r="J259" s="316"/>
      <c r="K259" s="322"/>
      <c r="L259" s="164"/>
      <c r="M259" s="394"/>
      <c r="N259" s="93"/>
      <c r="O259" s="442"/>
      <c r="P259" s="450"/>
      <c r="Q259" s="93"/>
    </row>
    <row r="260" spans="1:21" s="27" customFormat="1" ht="20.75" customHeight="1" x14ac:dyDescent="0.25">
      <c r="A260" s="1326"/>
      <c r="B260" s="1328"/>
      <c r="C260" s="1330"/>
      <c r="D260" s="197" t="s">
        <v>3</v>
      </c>
      <c r="E260" s="1332" t="s">
        <v>116</v>
      </c>
      <c r="F260" s="289" t="s">
        <v>262</v>
      </c>
      <c r="G260" s="1490"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99999999999999" customHeight="1" x14ac:dyDescent="0.25">
      <c r="A261" s="1327"/>
      <c r="B261" s="1329"/>
      <c r="C261" s="1331"/>
      <c r="D261" s="198"/>
      <c r="E261" s="1333"/>
      <c r="F261" s="840" t="s">
        <v>178</v>
      </c>
      <c r="G261" s="1491"/>
      <c r="H261" s="804" t="s">
        <v>48</v>
      </c>
      <c r="I261" s="997"/>
      <c r="J261" s="797">
        <v>39.299999999999997</v>
      </c>
      <c r="K261" s="798"/>
      <c r="L261" s="999"/>
      <c r="M261" s="894"/>
      <c r="N261" s="423"/>
      <c r="O261" s="543"/>
      <c r="P261" s="546"/>
      <c r="Q261" s="423"/>
    </row>
    <row r="262" spans="1:21" ht="17.25" customHeight="1" x14ac:dyDescent="0.25">
      <c r="A262" s="176"/>
      <c r="B262" s="177"/>
      <c r="C262" s="63"/>
      <c r="D262" s="193" t="s">
        <v>5</v>
      </c>
      <c r="E262" s="1258" t="s">
        <v>336</v>
      </c>
      <c r="F262" s="813" t="s">
        <v>262</v>
      </c>
      <c r="G262" s="1490" t="s">
        <v>269</v>
      </c>
      <c r="H262" s="799" t="s">
        <v>22</v>
      </c>
      <c r="I262" s="800">
        <v>9.1</v>
      </c>
      <c r="J262" s="801">
        <v>10</v>
      </c>
      <c r="K262" s="802">
        <v>10</v>
      </c>
      <c r="L262" s="803">
        <v>10</v>
      </c>
      <c r="M262" s="1260" t="s">
        <v>150</v>
      </c>
      <c r="N262" s="127">
        <v>16</v>
      </c>
      <c r="O262" s="544">
        <v>12</v>
      </c>
      <c r="P262" s="547">
        <v>10</v>
      </c>
      <c r="Q262" s="127">
        <v>10</v>
      </c>
    </row>
    <row r="263" spans="1:21" ht="37.5" customHeight="1" x14ac:dyDescent="0.25">
      <c r="A263" s="18"/>
      <c r="B263" s="177"/>
      <c r="C263" s="64"/>
      <c r="D263" s="144"/>
      <c r="E263" s="1259"/>
      <c r="F263" s="840" t="s">
        <v>178</v>
      </c>
      <c r="G263" s="1492"/>
      <c r="H263" s="804" t="s">
        <v>48</v>
      </c>
      <c r="I263" s="805">
        <v>3</v>
      </c>
      <c r="J263" s="806">
        <v>0.6</v>
      </c>
      <c r="K263" s="807"/>
      <c r="L263" s="808"/>
      <c r="M263" s="1261"/>
      <c r="N263" s="127"/>
      <c r="O263" s="544"/>
      <c r="P263" s="547"/>
      <c r="Q263" s="127"/>
    </row>
    <row r="264" spans="1:21" ht="15" customHeight="1" x14ac:dyDescent="0.25">
      <c r="A264" s="176"/>
      <c r="B264" s="177"/>
      <c r="C264" s="63"/>
      <c r="D264" s="193" t="s">
        <v>24</v>
      </c>
      <c r="E264" s="1262" t="s">
        <v>84</v>
      </c>
      <c r="F264" s="814" t="s">
        <v>178</v>
      </c>
      <c r="G264" s="1491" t="s">
        <v>167</v>
      </c>
      <c r="H264" s="75" t="s">
        <v>48</v>
      </c>
      <c r="I264" s="170">
        <v>26</v>
      </c>
      <c r="J264" s="315">
        <v>25.9</v>
      </c>
      <c r="K264" s="321"/>
      <c r="L264" s="39"/>
      <c r="M264" s="366" t="s">
        <v>71</v>
      </c>
      <c r="N264" s="89">
        <v>1</v>
      </c>
      <c r="O264" s="441">
        <v>1</v>
      </c>
      <c r="P264" s="449"/>
      <c r="Q264" s="89"/>
    </row>
    <row r="265" spans="1:21" ht="15" customHeight="1" x14ac:dyDescent="0.25">
      <c r="A265" s="18"/>
      <c r="B265" s="698"/>
      <c r="C265" s="64"/>
      <c r="D265" s="694"/>
      <c r="E265" s="1262"/>
      <c r="F265" s="1062" t="s">
        <v>42</v>
      </c>
      <c r="G265" s="1491"/>
      <c r="H265" s="196"/>
      <c r="I265" s="170"/>
      <c r="J265" s="315"/>
      <c r="K265" s="321"/>
      <c r="L265" s="39"/>
      <c r="M265" s="701"/>
      <c r="N265" s="87"/>
      <c r="O265" s="443"/>
      <c r="P265" s="451"/>
      <c r="Q265" s="87"/>
    </row>
    <row r="266" spans="1:21" ht="15.5" customHeight="1" x14ac:dyDescent="0.25">
      <c r="A266" s="18"/>
      <c r="B266" s="177"/>
      <c r="C266" s="64"/>
      <c r="D266" s="194"/>
      <c r="E266" s="1262"/>
      <c r="F266" s="814" t="s">
        <v>262</v>
      </c>
      <c r="G266" s="1492"/>
      <c r="H266" s="707" t="s">
        <v>22</v>
      </c>
      <c r="I266" s="625"/>
      <c r="J266" s="725"/>
      <c r="K266" s="626"/>
      <c r="L266" s="726">
        <v>200</v>
      </c>
      <c r="M266" s="396" t="s">
        <v>289</v>
      </c>
      <c r="N266" s="204"/>
      <c r="O266" s="527"/>
      <c r="P266" s="534"/>
      <c r="Q266" s="204">
        <v>15</v>
      </c>
    </row>
    <row r="267" spans="1:21" ht="28.4" customHeight="1" x14ac:dyDescent="0.25">
      <c r="A267" s="176"/>
      <c r="B267" s="177"/>
      <c r="C267" s="63"/>
      <c r="D267" s="195" t="s">
        <v>31</v>
      </c>
      <c r="E267" s="1258" t="s">
        <v>204</v>
      </c>
      <c r="F267" s="190" t="s">
        <v>262</v>
      </c>
      <c r="G267" s="1490" t="s">
        <v>212</v>
      </c>
      <c r="H267" s="735" t="s">
        <v>203</v>
      </c>
      <c r="I267" s="170">
        <v>250</v>
      </c>
      <c r="J267" s="872">
        <v>400</v>
      </c>
      <c r="K267" s="873">
        <v>400</v>
      </c>
      <c r="L267" s="710">
        <v>400</v>
      </c>
      <c r="M267" s="368" t="s">
        <v>205</v>
      </c>
      <c r="N267" s="87">
        <v>100</v>
      </c>
      <c r="O267" s="443">
        <v>100</v>
      </c>
      <c r="P267" s="451">
        <v>100</v>
      </c>
      <c r="Q267" s="87">
        <v>100</v>
      </c>
    </row>
    <row r="268" spans="1:21" ht="44.5" customHeight="1" x14ac:dyDescent="0.25">
      <c r="A268" s="18"/>
      <c r="B268" s="177"/>
      <c r="C268" s="1003"/>
      <c r="D268" s="1002"/>
      <c r="E268" s="1262"/>
      <c r="F268" s="1004"/>
      <c r="G268" s="1491"/>
      <c r="H268" s="196" t="s">
        <v>314</v>
      </c>
      <c r="I268" s="625"/>
      <c r="J268" s="316">
        <v>594.79999999999995</v>
      </c>
      <c r="K268" s="322"/>
      <c r="L268" s="38"/>
      <c r="M268" s="367"/>
      <c r="N268" s="93"/>
      <c r="O268" s="442"/>
      <c r="P268" s="450"/>
      <c r="Q268" s="93"/>
    </row>
    <row r="269" spans="1:21" ht="15" customHeight="1" thickBot="1" x14ac:dyDescent="0.3">
      <c r="A269" s="90" t="s">
        <v>3</v>
      </c>
      <c r="B269" s="54" t="s">
        <v>31</v>
      </c>
      <c r="C269" s="1282" t="s">
        <v>6</v>
      </c>
      <c r="D269" s="1283"/>
      <c r="E269" s="1283"/>
      <c r="F269" s="1283"/>
      <c r="G269" s="1283"/>
      <c r="H269" s="1284"/>
      <c r="I269" s="312">
        <f>SUM(I260:I268)</f>
        <v>337.3</v>
      </c>
      <c r="J269" s="351">
        <f>SUM(J260:J268)</f>
        <v>1360.6</v>
      </c>
      <c r="K269" s="354">
        <f t="shared" ref="K269:L269" si="2">SUM(K260:K268)</f>
        <v>700</v>
      </c>
      <c r="L269" s="357">
        <f t="shared" si="2"/>
        <v>660</v>
      </c>
      <c r="M269" s="1285"/>
      <c r="N269" s="1286"/>
      <c r="O269" s="1286"/>
      <c r="P269" s="1286"/>
      <c r="Q269" s="1287"/>
    </row>
    <row r="270" spans="1:21" ht="15" customHeight="1" thickBot="1" x14ac:dyDescent="0.3">
      <c r="A270" s="21" t="s">
        <v>3</v>
      </c>
      <c r="B270" s="1288" t="s">
        <v>7</v>
      </c>
      <c r="C270" s="1289"/>
      <c r="D270" s="1289"/>
      <c r="E270" s="1289"/>
      <c r="F270" s="1289"/>
      <c r="G270" s="1289"/>
      <c r="H270" s="1290"/>
      <c r="I270" s="313">
        <f>I269+I256+I216+I190</f>
        <v>18617.3</v>
      </c>
      <c r="J270" s="352">
        <f>J269+J256+J216+J190</f>
        <v>20391.099999999999</v>
      </c>
      <c r="K270" s="355">
        <f>K269+K256+K216+K190</f>
        <v>19668.099999999999</v>
      </c>
      <c r="L270" s="128">
        <f>L269+L256+L216+L190</f>
        <v>22724.5</v>
      </c>
      <c r="M270" s="1291"/>
      <c r="N270" s="1292"/>
      <c r="O270" s="1292"/>
      <c r="P270" s="1292"/>
      <c r="Q270" s="1293"/>
    </row>
    <row r="271" spans="1:21" ht="15" customHeight="1" thickBot="1" x14ac:dyDescent="0.3">
      <c r="A271" s="15" t="s">
        <v>33</v>
      </c>
      <c r="B271" s="1294" t="s">
        <v>46</v>
      </c>
      <c r="C271" s="1295"/>
      <c r="D271" s="1295"/>
      <c r="E271" s="1295"/>
      <c r="F271" s="1295"/>
      <c r="G271" s="1295"/>
      <c r="H271" s="1296"/>
      <c r="I271" s="129">
        <f>SUM(I270)</f>
        <v>18617.3</v>
      </c>
      <c r="J271" s="353">
        <f t="shared" ref="J271:L271" si="3">SUM(J270)</f>
        <v>20391.099999999999</v>
      </c>
      <c r="K271" s="356">
        <f t="shared" si="3"/>
        <v>19668.099999999999</v>
      </c>
      <c r="L271" s="129">
        <f t="shared" si="3"/>
        <v>22724.5</v>
      </c>
      <c r="M271" s="1297"/>
      <c r="N271" s="1298"/>
      <c r="O271" s="1298"/>
      <c r="P271" s="1298"/>
      <c r="Q271" s="1299"/>
    </row>
    <row r="272" spans="1:21" s="267" customFormat="1" ht="16.5" customHeight="1" x14ac:dyDescent="0.25">
      <c r="A272" s="1321" t="s">
        <v>319</v>
      </c>
      <c r="B272" s="1321"/>
      <c r="C272" s="1321"/>
      <c r="D272" s="1321"/>
      <c r="E272" s="1321"/>
      <c r="F272" s="1321"/>
      <c r="G272" s="1321"/>
      <c r="H272" s="1321"/>
      <c r="I272" s="1321"/>
      <c r="J272" s="1321"/>
      <c r="K272" s="1321"/>
      <c r="L272" s="1321"/>
      <c r="M272" s="1321"/>
      <c r="N272" s="265"/>
      <c r="O272" s="424"/>
      <c r="P272" s="265"/>
      <c r="Q272" s="424"/>
      <c r="R272" s="266"/>
      <c r="S272" s="266"/>
      <c r="T272" s="266"/>
      <c r="U272" s="266"/>
    </row>
    <row r="273" spans="1:49" s="552" customFormat="1" ht="45" customHeight="1" x14ac:dyDescent="0.25">
      <c r="A273" s="1509" t="s">
        <v>320</v>
      </c>
      <c r="B273" s="1509"/>
      <c r="C273" s="1509"/>
      <c r="D273" s="1509"/>
      <c r="E273" s="1509"/>
      <c r="F273" s="1509"/>
      <c r="G273" s="1509"/>
      <c r="H273" s="1509"/>
      <c r="I273" s="1509"/>
      <c r="J273" s="1509"/>
      <c r="K273" s="1509"/>
      <c r="L273" s="1509"/>
      <c r="M273" s="1509"/>
      <c r="N273" s="1509"/>
      <c r="O273" s="1509"/>
      <c r="P273" s="1509"/>
      <c r="Q273" s="1509"/>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75" customHeight="1" x14ac:dyDescent="0.25">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25" customHeight="1" thickBot="1" x14ac:dyDescent="0.3">
      <c r="A275" s="1322" t="s">
        <v>11</v>
      </c>
      <c r="B275" s="1322"/>
      <c r="C275" s="1322"/>
      <c r="D275" s="1322"/>
      <c r="E275" s="1322"/>
      <c r="F275" s="1322"/>
      <c r="G275" s="1322"/>
      <c r="H275" s="1322"/>
      <c r="I275" s="1322"/>
      <c r="J275" s="301"/>
      <c r="K275" s="301"/>
      <c r="L275" s="301"/>
      <c r="M275" s="12"/>
      <c r="N275" s="135"/>
      <c r="O275" s="135"/>
      <c r="P275" s="135"/>
      <c r="Q275" s="135"/>
      <c r="R275" s="2"/>
      <c r="S275" s="2"/>
      <c r="T275" s="2"/>
      <c r="U275" s="2"/>
      <c r="V275" s="2"/>
      <c r="W275" s="2"/>
      <c r="X275" s="2"/>
      <c r="Y275" s="2"/>
    </row>
    <row r="276" spans="1:49" ht="80.75" customHeight="1" thickBot="1" x14ac:dyDescent="0.3">
      <c r="A276" s="1323" t="s">
        <v>8</v>
      </c>
      <c r="B276" s="1324"/>
      <c r="C276" s="1324"/>
      <c r="D276" s="1324"/>
      <c r="E276" s="1324"/>
      <c r="F276" s="1324"/>
      <c r="G276" s="1324"/>
      <c r="H276" s="1325"/>
      <c r="I276" s="553" t="s">
        <v>231</v>
      </c>
      <c r="J276" s="554" t="s">
        <v>224</v>
      </c>
      <c r="K276" s="555" t="s">
        <v>318</v>
      </c>
      <c r="L276" s="556" t="s">
        <v>225</v>
      </c>
      <c r="M276" s="1"/>
      <c r="N276" s="1"/>
      <c r="O276" s="1"/>
      <c r="P276" s="1"/>
      <c r="Q276" s="1"/>
    </row>
    <row r="277" spans="1:49" ht="14.25" customHeight="1" x14ac:dyDescent="0.25">
      <c r="A277" s="1276" t="s">
        <v>12</v>
      </c>
      <c r="B277" s="1277"/>
      <c r="C277" s="1277"/>
      <c r="D277" s="1277"/>
      <c r="E277" s="1277"/>
      <c r="F277" s="1277"/>
      <c r="G277" s="1277"/>
      <c r="H277" s="1278"/>
      <c r="I277" s="71">
        <f>I278+I289+I290+I291+I292+I293+I294+I288</f>
        <v>18594.400000000001</v>
      </c>
      <c r="J277" s="572">
        <f>J278+J289+J290+J291+J292+J293+J294+J288</f>
        <v>20368.2</v>
      </c>
      <c r="K277" s="573">
        <f>K278+K289+K290+K291+K292+K293+K294+K288</f>
        <v>19192.099999999999</v>
      </c>
      <c r="L277" s="571">
        <f>L278+L289+L290+L291+L292+L293+L294+L288</f>
        <v>19879.5</v>
      </c>
    </row>
    <row r="278" spans="1:49" ht="14.25" customHeight="1" x14ac:dyDescent="0.25">
      <c r="A278" s="1279" t="s">
        <v>65</v>
      </c>
      <c r="B278" s="1280"/>
      <c r="C278" s="1280"/>
      <c r="D278" s="1280"/>
      <c r="E278" s="1280"/>
      <c r="F278" s="1280"/>
      <c r="G278" s="1280"/>
      <c r="H278" s="1281"/>
      <c r="I278" s="35">
        <f>SUM(I279:I287)</f>
        <v>15964.3</v>
      </c>
      <c r="J278" s="564">
        <f>SUM(J279:J287)</f>
        <v>14249.1</v>
      </c>
      <c r="K278" s="574">
        <f>SUM(K279:K287)</f>
        <v>19192.099999999999</v>
      </c>
      <c r="L278" s="557">
        <f>SUM(L279:L287)</f>
        <v>19879.5</v>
      </c>
      <c r="M278" s="61"/>
    </row>
    <row r="279" spans="1:49" ht="14.25" customHeight="1" x14ac:dyDescent="0.25">
      <c r="A279" s="1318" t="s">
        <v>16</v>
      </c>
      <c r="B279" s="1319"/>
      <c r="C279" s="1319"/>
      <c r="D279" s="1319"/>
      <c r="E279" s="1319"/>
      <c r="F279" s="1319"/>
      <c r="G279" s="1319"/>
      <c r="H279" s="1320"/>
      <c r="I279" s="40">
        <f>SUMIF(H18:H271,"SB",I18:I271)</f>
        <v>10399.6</v>
      </c>
      <c r="J279" s="316">
        <f>SUMIF(H18:H271,"SB",J18:J271)</f>
        <v>12438</v>
      </c>
      <c r="K279" s="322">
        <f>SUMIF(H18:H271,"SB",K18:K271)</f>
        <v>15791.5</v>
      </c>
      <c r="L279" s="45">
        <f>SUMIF(H18:H271,"SB",L18:L271)</f>
        <v>19443.8</v>
      </c>
      <c r="M279" s="9"/>
      <c r="N279" s="160"/>
      <c r="O279" s="160"/>
      <c r="P279" s="160"/>
      <c r="Q279" s="160"/>
    </row>
    <row r="280" spans="1:49" ht="14.25" customHeight="1" x14ac:dyDescent="0.25">
      <c r="A280" s="1270" t="s">
        <v>17</v>
      </c>
      <c r="B280" s="1271"/>
      <c r="C280" s="1271"/>
      <c r="D280" s="1271"/>
      <c r="E280" s="1271"/>
      <c r="F280" s="1271"/>
      <c r="G280" s="1271"/>
      <c r="H280" s="1272"/>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5">
      <c r="A281" s="1315" t="s">
        <v>206</v>
      </c>
      <c r="B281" s="1316"/>
      <c r="C281" s="1316"/>
      <c r="D281" s="1316"/>
      <c r="E281" s="1316"/>
      <c r="F281" s="1316"/>
      <c r="G281" s="1316"/>
      <c r="H281" s="1317"/>
      <c r="I281" s="40">
        <f>SUMIF(H18:H271,"SB(SPI)",I18:I271)</f>
        <v>250</v>
      </c>
      <c r="J281" s="316">
        <f>SUMIF(H18:H271,"SB(SPI)",J18:J271)</f>
        <v>400</v>
      </c>
      <c r="K281" s="322">
        <f>SUMIF(H18:H271,"SB(SPI)",K18:K271)</f>
        <v>400</v>
      </c>
      <c r="L281" s="45">
        <f>SUMIF(H18:H271,"SB(SPI)",L18:L271)</f>
        <v>400</v>
      </c>
      <c r="M281" s="13"/>
    </row>
    <row r="282" spans="1:49" ht="12.75" customHeight="1" x14ac:dyDescent="0.25">
      <c r="A282" s="1270" t="s">
        <v>54</v>
      </c>
      <c r="B282" s="1271"/>
      <c r="C282" s="1271"/>
      <c r="D282" s="1271"/>
      <c r="E282" s="1271"/>
      <c r="F282" s="1271"/>
      <c r="G282" s="1271"/>
      <c r="H282" s="1272"/>
      <c r="I282" s="44">
        <f>SUMIF(H18:H271,"SB(VR)",I18:I271)</f>
        <v>50</v>
      </c>
      <c r="J282" s="565">
        <f>SUMIF(H18:H271,"SB(VR)",J18:J271)</f>
        <v>0</v>
      </c>
      <c r="K282" s="575">
        <f>SUMIF(H18:H271,"SB(VR)",K18:K271)</f>
        <v>0</v>
      </c>
      <c r="L282" s="558">
        <f>SUMIF(H18:H271,"SB(VR)",L18:L271)</f>
        <v>0</v>
      </c>
      <c r="M282" s="11"/>
    </row>
    <row r="283" spans="1:49" x14ac:dyDescent="0.25">
      <c r="A283" s="1270" t="s">
        <v>18</v>
      </c>
      <c r="B283" s="1271"/>
      <c r="C283" s="1271"/>
      <c r="D283" s="1271"/>
      <c r="E283" s="1271"/>
      <c r="F283" s="1271"/>
      <c r="G283" s="1271"/>
      <c r="H283" s="1272"/>
      <c r="I283" s="44">
        <f>SUMIF(H18:H271,"SB(P)",I18:I271)</f>
        <v>1837</v>
      </c>
      <c r="J283" s="565">
        <f>SUMIF(H18:H271,"SB(P)",J18:J271)</f>
        <v>0</v>
      </c>
      <c r="K283" s="575">
        <f>SUMIF(H18:H271,"SB(P)",K18:K271)</f>
        <v>2964.9</v>
      </c>
      <c r="L283" s="558">
        <f>SUMIF(H18:H271,"SB(P)",L18:L271)</f>
        <v>0</v>
      </c>
      <c r="M283" s="11"/>
    </row>
    <row r="284" spans="1:49" x14ac:dyDescent="0.25">
      <c r="A284" s="1270" t="s">
        <v>208</v>
      </c>
      <c r="B284" s="1271"/>
      <c r="C284" s="1271"/>
      <c r="D284" s="1271"/>
      <c r="E284" s="1271"/>
      <c r="F284" s="1271"/>
      <c r="G284" s="1271"/>
      <c r="H284" s="1272"/>
      <c r="I284" s="44">
        <f>SUMIF(H18:H271,"SB(K)",I18:I271)</f>
        <v>112</v>
      </c>
      <c r="J284" s="565">
        <f>SUMIF(H18:H271,"SB(K)",J18:J271)</f>
        <v>0</v>
      </c>
      <c r="K284" s="575">
        <f>SUMIF(H18:H271,"SB(K)",K18:K271)</f>
        <v>0</v>
      </c>
      <c r="L284" s="558">
        <f>SUMIF(H18:H271,"SB(K)",L18:L271)</f>
        <v>0</v>
      </c>
      <c r="M284" s="11"/>
    </row>
    <row r="285" spans="1:49" x14ac:dyDescent="0.25">
      <c r="A285" s="1270" t="s">
        <v>68</v>
      </c>
      <c r="B285" s="1271"/>
      <c r="C285" s="1271"/>
      <c r="D285" s="1271"/>
      <c r="E285" s="1271"/>
      <c r="F285" s="1271"/>
      <c r="G285" s="1271"/>
      <c r="H285" s="1272"/>
      <c r="I285" s="44">
        <f>SUMIF(H18:H271,"SB(VB)",I18:I271)</f>
        <v>266</v>
      </c>
      <c r="J285" s="565">
        <f>SUMIF(H18:H271,"SB(VB)",J18:J271)</f>
        <v>118.8</v>
      </c>
      <c r="K285" s="575">
        <f>SUMIF(H18:H271,"SB(VB)",K18:K271)</f>
        <v>0</v>
      </c>
      <c r="L285" s="558">
        <f>SUMIF(H18:H271,"SB(VB)",L18:L271)</f>
        <v>0</v>
      </c>
    </row>
    <row r="286" spans="1:49" x14ac:dyDescent="0.25">
      <c r="A286" s="1315" t="s">
        <v>106</v>
      </c>
      <c r="B286" s="1316"/>
      <c r="C286" s="1316"/>
      <c r="D286" s="1316"/>
      <c r="E286" s="1316"/>
      <c r="F286" s="1316"/>
      <c r="G286" s="1316"/>
      <c r="H286" s="1317"/>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5">
      <c r="A287" s="1273" t="s">
        <v>201</v>
      </c>
      <c r="B287" s="1274"/>
      <c r="C287" s="1274"/>
      <c r="D287" s="1274"/>
      <c r="E287" s="1274"/>
      <c r="F287" s="1274"/>
      <c r="G287" s="1274"/>
      <c r="H287" s="1275"/>
      <c r="I287" s="44">
        <f>SUMIF(H18:H271,"SB(ES)",I18:I271)</f>
        <v>3014</v>
      </c>
      <c r="J287" s="565">
        <f>SUMIF(H18:H271,"SB(ES)",J18:J271)</f>
        <v>1056.5999999999999</v>
      </c>
      <c r="K287" s="575">
        <f>SUMIF(H18:H271,"SB(ES)",K18:K271)</f>
        <v>0</v>
      </c>
      <c r="L287" s="558">
        <f>SUMIF(H18:H271,"SB(ES)",L18:L271)</f>
        <v>0</v>
      </c>
    </row>
    <row r="288" spans="1:49" ht="14.25" customHeight="1" x14ac:dyDescent="0.25">
      <c r="A288" s="1306" t="s">
        <v>49</v>
      </c>
      <c r="B288" s="1307"/>
      <c r="C288" s="1307"/>
      <c r="D288" s="1307"/>
      <c r="E288" s="1307"/>
      <c r="F288" s="1307"/>
      <c r="G288" s="1307"/>
      <c r="H288" s="1308"/>
      <c r="I288" s="57">
        <f>SUMIF(H18:H271,"SB(L)",I18:I271)</f>
        <v>1039.5</v>
      </c>
      <c r="J288" s="566">
        <f>SUMIF(H18:H271,"SB(L)",J18:J271)</f>
        <v>4429.6000000000004</v>
      </c>
      <c r="K288" s="576">
        <f>SUMIF(H18:H271,"SB(L)",K18:K271)</f>
        <v>0</v>
      </c>
      <c r="L288" s="559">
        <f>SUMIF(H18:H271,"SB(L)",L18:L271)</f>
        <v>0</v>
      </c>
    </row>
    <row r="289" spans="1:17" x14ac:dyDescent="0.25">
      <c r="A289" s="1306" t="s">
        <v>66</v>
      </c>
      <c r="B289" s="1307"/>
      <c r="C289" s="1307"/>
      <c r="D289" s="1307"/>
      <c r="E289" s="1307"/>
      <c r="F289" s="1307"/>
      <c r="G289" s="1307"/>
      <c r="H289" s="1308"/>
      <c r="I289" s="37">
        <f>SUMIF(H18:H271,"SB(SPL)",I18:I271)</f>
        <v>2.7</v>
      </c>
      <c r="J289" s="567">
        <f>SUMIF(H18:H271,"SB(SPL)",J18:J271)</f>
        <v>2.9</v>
      </c>
      <c r="K289" s="577">
        <f>SUMIF(H18:H271,"SB(SPL)",K18:K271)</f>
        <v>0</v>
      </c>
      <c r="L289" s="560">
        <f>SUMIF(H18:H271,"SB(SPL)",L18:L271)</f>
        <v>0</v>
      </c>
    </row>
    <row r="290" spans="1:17" ht="13.4" customHeight="1" x14ac:dyDescent="0.25">
      <c r="A290" s="1306" t="s">
        <v>200</v>
      </c>
      <c r="B290" s="1307"/>
      <c r="C290" s="1307"/>
      <c r="D290" s="1307"/>
      <c r="E290" s="1307"/>
      <c r="F290" s="1307"/>
      <c r="G290" s="1307"/>
      <c r="H290" s="1308"/>
      <c r="I290" s="37">
        <f>SUMIF(H18:H271,"SB(VBL)",I18:I271)</f>
        <v>112.3</v>
      </c>
      <c r="J290" s="567">
        <f>SUMIF(H18:H271,"SB(VBL)",J18:J271)</f>
        <v>88.7</v>
      </c>
      <c r="K290" s="577">
        <f>SUMIF(H18:H271,"SB(VBL)",K18:K271)</f>
        <v>0</v>
      </c>
      <c r="L290" s="560">
        <f>SUMIF(H18:H271,"SB(VBL)",L18:L271)</f>
        <v>0</v>
      </c>
    </row>
    <row r="291" spans="1:17" ht="13.4" customHeight="1" x14ac:dyDescent="0.25">
      <c r="A291" s="1306" t="s">
        <v>199</v>
      </c>
      <c r="B291" s="1307"/>
      <c r="C291" s="1307"/>
      <c r="D291" s="1307"/>
      <c r="E291" s="1307"/>
      <c r="F291" s="1307"/>
      <c r="G291" s="1307"/>
      <c r="H291" s="1308"/>
      <c r="I291" s="37">
        <f>SUMIF(H18:H271,"SB(ESL)",I18:I271)</f>
        <v>1475.6</v>
      </c>
      <c r="J291" s="567">
        <f>SUMIF(H18:H271,"SB(ESL)",J18:J271)</f>
        <v>1003.1</v>
      </c>
      <c r="K291" s="577">
        <f>SUMIF(H18:H271,"SB(ESL)",K18:K271)</f>
        <v>0</v>
      </c>
      <c r="L291" s="560">
        <f>SUMIF(H18:H271,"SB(ESL)",L18:L271)</f>
        <v>0</v>
      </c>
    </row>
    <row r="292" spans="1:17" ht="13.4" customHeight="1" x14ac:dyDescent="0.25">
      <c r="A292" s="1306" t="s">
        <v>315</v>
      </c>
      <c r="B292" s="1307"/>
      <c r="C292" s="1307"/>
      <c r="D292" s="1307"/>
      <c r="E292" s="1307"/>
      <c r="F292" s="1307"/>
      <c r="G292" s="1307"/>
      <c r="H292" s="1308"/>
      <c r="I292" s="37">
        <f>SUMIF(H19:H272,"SB(SPIL)",I19:I272)</f>
        <v>0</v>
      </c>
      <c r="J292" s="1005">
        <f>SUMIF(H18:H271,"SB(SPIL)",J18:J271)</f>
        <v>594.79999999999995</v>
      </c>
      <c r="K292" s="1007">
        <f>SUMIF(H18:H271,"SB(SPIL)",K18:K271)</f>
        <v>0</v>
      </c>
      <c r="L292" s="1006">
        <f>SUMIF(H18:H271,"SB(SPIL)",L18:L271)</f>
        <v>0</v>
      </c>
    </row>
    <row r="293" spans="1:17" x14ac:dyDescent="0.25">
      <c r="A293" s="1306" t="s">
        <v>69</v>
      </c>
      <c r="B293" s="1307"/>
      <c r="C293" s="1307"/>
      <c r="D293" s="1307"/>
      <c r="E293" s="1307"/>
      <c r="F293" s="1307"/>
      <c r="G293" s="1307"/>
      <c r="H293" s="1308"/>
      <c r="I293" s="37">
        <f>SUMIF(H18:H271,"SB(ŽPL)",I18:I271)</f>
        <v>0</v>
      </c>
      <c r="J293" s="567">
        <f>SUMIF(H18:H271,"SB(ŽPL)",J18:J271)</f>
        <v>0</v>
      </c>
      <c r="K293" s="577">
        <f>SUMIF(H18:H271,"SB(ŽPL)",K18:K271)</f>
        <v>0</v>
      </c>
      <c r="L293" s="560">
        <f>SUMIF(H18:H271,"SB(ŽPL)",L18:L271)</f>
        <v>0</v>
      </c>
    </row>
    <row r="294" spans="1:17" ht="12" customHeight="1" x14ac:dyDescent="0.25">
      <c r="A294" s="1306" t="s">
        <v>67</v>
      </c>
      <c r="B294" s="1307"/>
      <c r="C294" s="1307"/>
      <c r="D294" s="1307"/>
      <c r="E294" s="1307"/>
      <c r="F294" s="1307"/>
      <c r="G294" s="1307"/>
      <c r="H294" s="1308"/>
      <c r="I294" s="57">
        <f>SUMIF(H18:H271,"SB(VRL)",I18:I271)</f>
        <v>0</v>
      </c>
      <c r="J294" s="566">
        <f>SUMIF(H18:H271,"SB(VRL)",J18:J271)</f>
        <v>0</v>
      </c>
      <c r="K294" s="576">
        <f>SUMIF(H18:H271,"SB(VRL)",K18:K271)</f>
        <v>0</v>
      </c>
      <c r="L294" s="559">
        <f>SUMIF(H18:H271,"SB(VRL)",L18:L271)</f>
        <v>0</v>
      </c>
    </row>
    <row r="295" spans="1:17" x14ac:dyDescent="0.25">
      <c r="A295" s="1309" t="s">
        <v>13</v>
      </c>
      <c r="B295" s="1310"/>
      <c r="C295" s="1310"/>
      <c r="D295" s="1310"/>
      <c r="E295" s="1310"/>
      <c r="F295" s="1310"/>
      <c r="G295" s="1310"/>
      <c r="H295" s="1311"/>
      <c r="I295" s="76">
        <f>SUM(I296:I299)</f>
        <v>22.9</v>
      </c>
      <c r="J295" s="568">
        <f t="shared" ref="J295:K295" si="4">SUM(J296:J299)</f>
        <v>22.9</v>
      </c>
      <c r="K295" s="578">
        <f t="shared" si="4"/>
        <v>476</v>
      </c>
      <c r="L295" s="561">
        <f t="shared" ref="L295" si="5">SUM(L296:L299)</f>
        <v>2845</v>
      </c>
    </row>
    <row r="296" spans="1:17" x14ac:dyDescent="0.25">
      <c r="A296" s="1312" t="s">
        <v>86</v>
      </c>
      <c r="B296" s="1313"/>
      <c r="C296" s="1313"/>
      <c r="D296" s="1313"/>
      <c r="E296" s="1313"/>
      <c r="F296" s="1313"/>
      <c r="G296" s="1313"/>
      <c r="H296" s="1314"/>
      <c r="I296" s="44">
        <f>SUMIF(H18:H271,"KVJUD",I18:I271)</f>
        <v>0</v>
      </c>
      <c r="J296" s="565">
        <f>SUMIF(H18:H271,"KVJUD",J18:J271)</f>
        <v>0</v>
      </c>
      <c r="K296" s="575">
        <f>SUMIF(H18:H271,"KVJUD",K18:K271)</f>
        <v>0</v>
      </c>
      <c r="L296" s="558">
        <f>SUMIF(H18:H271,"KVJUD",L18:L271)</f>
        <v>0</v>
      </c>
    </row>
    <row r="297" spans="1:17" ht="13.5" customHeight="1" x14ac:dyDescent="0.25">
      <c r="A297" s="1270" t="s">
        <v>20</v>
      </c>
      <c r="B297" s="1271"/>
      <c r="C297" s="1271"/>
      <c r="D297" s="1271"/>
      <c r="E297" s="1271"/>
      <c r="F297" s="1271"/>
      <c r="G297" s="1271"/>
      <c r="H297" s="1272"/>
      <c r="I297" s="44">
        <f>SUMIF(H18:H271,"LRVB",I18:I271)</f>
        <v>0</v>
      </c>
      <c r="J297" s="565">
        <f>SUMIF(H18:H271,"LRVB",J18:J271)</f>
        <v>0</v>
      </c>
      <c r="K297" s="575">
        <f>SUMIF(H18:H271,"LRVB",K18:K271)</f>
        <v>0</v>
      </c>
      <c r="L297" s="558">
        <f>SUMIF(H18:H271,"LRVB",L18:L271)</f>
        <v>0</v>
      </c>
    </row>
    <row r="298" spans="1:17" ht="14.25" customHeight="1" x14ac:dyDescent="0.25">
      <c r="A298" s="1273" t="s">
        <v>19</v>
      </c>
      <c r="B298" s="1274"/>
      <c r="C298" s="1274"/>
      <c r="D298" s="1274"/>
      <c r="E298" s="1274"/>
      <c r="F298" s="1274"/>
      <c r="G298" s="1274"/>
      <c r="H298" s="1275"/>
      <c r="I298" s="36">
        <f>SUMIF(H18:H271,"ES",I18:I271)</f>
        <v>0</v>
      </c>
      <c r="J298" s="569">
        <f>SUMIF(H18:H271,"ES",J18:J271)</f>
        <v>0</v>
      </c>
      <c r="K298" s="579">
        <f>SUMIF(H18:H271,"ES",K18:K271)</f>
        <v>426</v>
      </c>
      <c r="L298" s="562">
        <f>SUMIF(H18:H271,"ES",L18:L271)</f>
        <v>2795</v>
      </c>
    </row>
    <row r="299" spans="1:17" ht="15.75" customHeight="1" x14ac:dyDescent="0.25">
      <c r="A299" s="1270" t="s">
        <v>21</v>
      </c>
      <c r="B299" s="1271"/>
      <c r="C299" s="1271"/>
      <c r="D299" s="1271"/>
      <c r="E299" s="1271"/>
      <c r="F299" s="1271"/>
      <c r="G299" s="1271"/>
      <c r="H299" s="1272"/>
      <c r="I299" s="44">
        <f>SUMIF(H18:H271,"Kt",I18:I271)</f>
        <v>22.9</v>
      </c>
      <c r="J299" s="565">
        <f>SUMIF(H18:H271,"Kt",J18:J271)</f>
        <v>22.9</v>
      </c>
      <c r="K299" s="575">
        <f>SUMIF(H18:H271,"Kt",K18:K271)</f>
        <v>50</v>
      </c>
      <c r="L299" s="558">
        <f>SUMIF(H18:H271,"Kt",L18:L271)</f>
        <v>50</v>
      </c>
    </row>
    <row r="300" spans="1:17" ht="15" customHeight="1" thickBot="1" x14ac:dyDescent="0.3">
      <c r="A300" s="1300" t="s">
        <v>14</v>
      </c>
      <c r="B300" s="1301"/>
      <c r="C300" s="1301"/>
      <c r="D300" s="1301"/>
      <c r="E300" s="1301"/>
      <c r="F300" s="1301"/>
      <c r="G300" s="1301"/>
      <c r="H300" s="1302"/>
      <c r="I300" s="72">
        <f>SUM(I277,I295)</f>
        <v>18617.3</v>
      </c>
      <c r="J300" s="570">
        <f>SUM(J277,J295)</f>
        <v>20391.099999999999</v>
      </c>
      <c r="K300" s="580">
        <f>SUM(K277,K295)</f>
        <v>19668.099999999999</v>
      </c>
      <c r="L300" s="563">
        <f>SUM(L277,L295)</f>
        <v>22724.5</v>
      </c>
      <c r="N300" s="137"/>
      <c r="O300" s="137"/>
      <c r="P300" s="137"/>
      <c r="Q300" s="137"/>
    </row>
    <row r="301" spans="1:17" x14ac:dyDescent="0.25">
      <c r="G301" s="262"/>
      <c r="H301" s="263"/>
      <c r="I301" s="264"/>
      <c r="J301" s="264"/>
      <c r="K301" s="264"/>
      <c r="L301" s="264"/>
      <c r="M301" s="5"/>
      <c r="N301" s="1"/>
      <c r="O301" s="1"/>
      <c r="P301" s="1"/>
      <c r="Q301" s="1"/>
    </row>
    <row r="302" spans="1:17" x14ac:dyDescent="0.25">
      <c r="I302" s="74"/>
      <c r="J302" s="74"/>
      <c r="K302" s="74"/>
      <c r="L302" s="74"/>
      <c r="M302" s="5"/>
      <c r="N302" s="138"/>
      <c r="O302" s="138"/>
      <c r="P302" s="138"/>
      <c r="Q302" s="138"/>
    </row>
    <row r="303" spans="1:17" x14ac:dyDescent="0.25">
      <c r="I303" s="10"/>
      <c r="J303" s="10"/>
      <c r="K303" s="10"/>
      <c r="L303" s="10"/>
    </row>
    <row r="304" spans="1:17" x14ac:dyDescent="0.25">
      <c r="I304" s="10"/>
      <c r="J304" s="10"/>
      <c r="K304" s="10"/>
      <c r="L304" s="10"/>
    </row>
    <row r="305" spans="9:13" x14ac:dyDescent="0.25">
      <c r="I305" s="736"/>
      <c r="J305" s="736"/>
      <c r="K305" s="736"/>
      <c r="L305" s="736"/>
    </row>
    <row r="306" spans="9:13" x14ac:dyDescent="0.25">
      <c r="M306" s="10"/>
    </row>
    <row r="307" spans="9:13" x14ac:dyDescent="0.25">
      <c r="I307" s="10"/>
      <c r="J307" s="10"/>
      <c r="K307" s="10"/>
      <c r="L307" s="10"/>
    </row>
  </sheetData>
  <mergeCells count="256">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G23:G24"/>
    <mergeCell ref="D31:D35"/>
    <mergeCell ref="E31:E35"/>
    <mergeCell ref="G31:G32"/>
    <mergeCell ref="M31:M32"/>
    <mergeCell ref="F8:F10"/>
    <mergeCell ref="G8:G10"/>
    <mergeCell ref="B13:Q13"/>
    <mergeCell ref="C14:Q14"/>
    <mergeCell ref="J8:J10"/>
    <mergeCell ref="K8:K10"/>
    <mergeCell ref="N9:N10"/>
    <mergeCell ref="G33:G35"/>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M144:M145"/>
    <mergeCell ref="N144:N145"/>
    <mergeCell ref="O144:O145"/>
    <mergeCell ref="P144:P145"/>
    <mergeCell ref="Q144:Q145"/>
    <mergeCell ref="N157:N158"/>
    <mergeCell ref="P142:P143"/>
    <mergeCell ref="N223:N224"/>
    <mergeCell ref="M223:M224"/>
    <mergeCell ref="O223:O224"/>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7 programa</vt:lpstr>
      <vt:lpstr>Aiškinamoji lentelė</vt:lpstr>
      <vt:lpstr>'7 programa'!Print_Area</vt:lpstr>
      <vt:lpstr>'Aiškinamoji lentelė'!Print_Area</vt:lpstr>
      <vt:lpstr>'7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2022-01-22T09:37:59Z</cp:lastPrinted>
  <dcterms:created xsi:type="dcterms:W3CDTF">2007-07-27T10:32:34Z</dcterms:created>
  <dcterms:modified xsi:type="dcterms:W3CDTF">2022-01-22T13:39:45Z</dcterms:modified>
</cp:coreProperties>
</file>